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7. Nabava - datoteke nabavne službe\OBJAVE NA SPLETU\2023\April\Vzdrževanje in konstrukcijski popravki zabojnikov\"/>
    </mc:Choice>
  </mc:AlternateContent>
  <xr:revisionPtr revIDLastSave="0" documentId="8_{9BFF7BE0-6F0C-4335-A8C5-655341B166C9}" xr6:coauthVersionLast="41" xr6:coauthVersionMax="41" xr10:uidLastSave="{00000000-0000-0000-0000-000000000000}"/>
  <bookViews>
    <workbookView xWindow="-120" yWindow="-120" windowWidth="29040" windowHeight="17640" firstSheet="1" activeTab="1" xr2:uid="{8BD536C5-8227-4392-ADBF-B9215B48DA49}"/>
  </bookViews>
  <sheets>
    <sheet name="Dobavnica rezervnih delov 2017" sheetId="2" r:id="rId1"/>
    <sheet name="List1" sheetId="1" r:id="rId2"/>
  </sheets>
  <definedNames>
    <definedName name="MaterialnaLista">#REF!</definedName>
    <definedName name="_xlnm.Print_Area" localSheetId="0">'Dobavnica rezervnih delov 2017'!$A$1:$I$48</definedName>
    <definedName name="_xlnm.Print_Area" localSheetId="1">List1!$A$1:$F$75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5" i="1" l="1"/>
  <c r="F19" i="1"/>
  <c r="F47" i="1" l="1"/>
  <c r="E15" i="2" l="1"/>
  <c r="F15" i="2"/>
  <c r="I15" i="2" s="1"/>
  <c r="E16" i="2"/>
  <c r="F16" i="2"/>
  <c r="I16" i="2" s="1"/>
  <c r="E17" i="2"/>
  <c r="F17" i="2"/>
  <c r="I17" i="2" s="1"/>
  <c r="E18" i="2"/>
  <c r="F18" i="2"/>
  <c r="I18" i="2" s="1"/>
  <c r="E19" i="2"/>
  <c r="F19" i="2"/>
  <c r="I19" i="2" s="1"/>
  <c r="E20" i="2"/>
  <c r="F20" i="2"/>
  <c r="I20" i="2" s="1"/>
  <c r="E21" i="2"/>
  <c r="F21" i="2"/>
  <c r="I21" i="2" s="1"/>
  <c r="E22" i="2"/>
  <c r="F22" i="2"/>
  <c r="I22" i="2" s="1"/>
  <c r="E23" i="2"/>
  <c r="F23" i="2"/>
  <c r="I23" i="2" s="1"/>
  <c r="E24" i="2"/>
  <c r="F24" i="2"/>
  <c r="I24" i="2" s="1"/>
  <c r="E25" i="2"/>
  <c r="F25" i="2"/>
  <c r="I25" i="2" s="1"/>
  <c r="E26" i="2"/>
  <c r="F26" i="2"/>
  <c r="I26" i="2" s="1"/>
  <c r="E27" i="2"/>
  <c r="F27" i="2"/>
  <c r="I27" i="2" s="1"/>
  <c r="E28" i="2"/>
  <c r="F28" i="2"/>
  <c r="I28" i="2" s="1"/>
  <c r="E29" i="2"/>
  <c r="F29" i="2"/>
  <c r="I29" i="2" s="1"/>
  <c r="E30" i="2"/>
  <c r="F30" i="2"/>
  <c r="I30" i="2" s="1"/>
  <c r="E31" i="2"/>
  <c r="F31" i="2"/>
  <c r="I31" i="2" s="1"/>
  <c r="E32" i="2"/>
  <c r="F32" i="2"/>
  <c r="I32" i="2" s="1"/>
  <c r="F34" i="2"/>
  <c r="H34" i="2" l="1"/>
  <c r="H33" i="2"/>
  <c r="F35" i="2" l="1"/>
  <c r="H35" i="2" s="1"/>
  <c r="H36" i="2"/>
</calcChain>
</file>

<file path=xl/sharedStrings.xml><?xml version="1.0" encoding="utf-8"?>
<sst xmlns="http://schemas.openxmlformats.org/spreadsheetml/2006/main" count="321" uniqueCount="224">
  <si>
    <t>Primož Hladnik</t>
  </si>
  <si>
    <t>Matjaž Remškar</t>
  </si>
  <si>
    <t>Prevzel:</t>
  </si>
  <si>
    <t>Predal:</t>
  </si>
  <si>
    <t>SKUPAJ ZA PLAČILO</t>
  </si>
  <si>
    <t>od osnove</t>
  </si>
  <si>
    <t>Vrednost DDV</t>
  </si>
  <si>
    <t>Vrednost rabata:</t>
  </si>
  <si>
    <t>Skupaj brez DDV</t>
  </si>
  <si>
    <t>Za PLC (Ljubljana Maribor) mehanična delavnica</t>
  </si>
  <si>
    <t>Vrednost brez DDV</t>
  </si>
  <si>
    <t>DDV</t>
  </si>
  <si>
    <t>Cena brez DDV</t>
  </si>
  <si>
    <t>EM</t>
  </si>
  <si>
    <t>Kol</t>
  </si>
  <si>
    <t>Opis</t>
  </si>
  <si>
    <t xml:space="preserve">Zap. št. </t>
  </si>
  <si>
    <t>račun 02053-0011999960  pri NLB d.d. Ljubljana</t>
  </si>
  <si>
    <t>SI 250028022</t>
  </si>
  <si>
    <t>ID številka kupca</t>
  </si>
  <si>
    <t>ID številka : SI 61581054</t>
  </si>
  <si>
    <t>2500 Maribor</t>
  </si>
  <si>
    <t>Pošta, kraj</t>
  </si>
  <si>
    <t>spletna stran: www.ikor-b.si</t>
  </si>
  <si>
    <t>Slomškov trg 10</t>
  </si>
  <si>
    <t>Naslov kupca</t>
  </si>
  <si>
    <t xml:space="preserve">mail:ikorb@siol.net </t>
  </si>
  <si>
    <t>Pošta Slovenije d.o.o.</t>
  </si>
  <si>
    <t>Naziv kupca</t>
  </si>
  <si>
    <t>Ikor-b d.o.o.Šujica 74,1356 Dobrova pri Ljubljani</t>
  </si>
  <si>
    <t xml:space="preserve">Datum naročilnice/ Pogodbe: </t>
  </si>
  <si>
    <t>6600001620/EV1B</t>
  </si>
  <si>
    <t xml:space="preserve">Št. naročilnice/ Pogodbe:  </t>
  </si>
  <si>
    <t>Šujica</t>
  </si>
  <si>
    <t xml:space="preserve">Kraj izdaje blaga </t>
  </si>
  <si>
    <t>Datum izdaje blaga</t>
  </si>
  <si>
    <t>LOGOTIP</t>
  </si>
  <si>
    <t>000/2020</t>
  </si>
  <si>
    <t>Dobavnica št.:</t>
  </si>
  <si>
    <t>kos</t>
  </si>
  <si>
    <t>18.</t>
  </si>
  <si>
    <t>17.</t>
  </si>
  <si>
    <t>16.</t>
  </si>
  <si>
    <t>15.</t>
  </si>
  <si>
    <t>14.</t>
  </si>
  <si>
    <t>13.</t>
  </si>
  <si>
    <t>12.</t>
  </si>
  <si>
    <t>11.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</si>
  <si>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</si>
  <si>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</si>
  <si>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</si>
  <si>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</si>
  <si>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</si>
  <si>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</si>
  <si>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</si>
  <si>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</si>
  <si>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</si>
  <si>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</si>
  <si>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Kol.</t>
  </si>
  <si>
    <t>Naziv</t>
  </si>
  <si>
    <t>Zap. št.</t>
  </si>
  <si>
    <t>41.</t>
  </si>
  <si>
    <t>40.</t>
  </si>
  <si>
    <t>39.</t>
  </si>
  <si>
    <t>38.</t>
  </si>
  <si>
    <t>37.</t>
  </si>
  <si>
    <t>36.</t>
  </si>
  <si>
    <t>35.</t>
  </si>
  <si>
    <t>34.</t>
  </si>
  <si>
    <t>33.</t>
  </si>
  <si>
    <t>32.</t>
  </si>
  <si>
    <t>31.</t>
  </si>
  <si>
    <t>30.</t>
  </si>
  <si>
    <t>29.</t>
  </si>
  <si>
    <t>28.</t>
  </si>
  <si>
    <t>27.</t>
  </si>
  <si>
    <t>26.</t>
  </si>
  <si>
    <t>25.</t>
  </si>
  <si>
    <t>24.</t>
  </si>
  <si>
    <t>23.</t>
  </si>
  <si>
    <t>22.</t>
  </si>
  <si>
    <t>21.</t>
  </si>
  <si>
    <t>20.</t>
  </si>
  <si>
    <t>19.</t>
  </si>
  <si>
    <t>Pohištvena matica M6</t>
  </si>
  <si>
    <t>Vlečno prijemalo</t>
  </si>
  <si>
    <t>63.</t>
  </si>
  <si>
    <t>62.</t>
  </si>
  <si>
    <t>61.</t>
  </si>
  <si>
    <t>60.</t>
  </si>
  <si>
    <t>59.</t>
  </si>
  <si>
    <t>58.</t>
  </si>
  <si>
    <t>57.</t>
  </si>
  <si>
    <t>56.</t>
  </si>
  <si>
    <t>55.</t>
  </si>
  <si>
    <t>54.</t>
  </si>
  <si>
    <t>53.</t>
  </si>
  <si>
    <t>52.</t>
  </si>
  <si>
    <t>51.</t>
  </si>
  <si>
    <t>50.</t>
  </si>
  <si>
    <t>49.</t>
  </si>
  <si>
    <t>48.</t>
  </si>
  <si>
    <t>47.</t>
  </si>
  <si>
    <t>46.</t>
  </si>
  <si>
    <t>45.</t>
  </si>
  <si>
    <t>44.</t>
  </si>
  <si>
    <t>43.</t>
  </si>
  <si>
    <t>42.</t>
  </si>
  <si>
    <t>Povezava zavornega mehanizma</t>
  </si>
  <si>
    <t>Nogica – ponovno gumiranje – storitve</t>
  </si>
  <si>
    <t>Nogica</t>
  </si>
  <si>
    <t xml:space="preserve">Fiksirni mehanizem dna </t>
  </si>
  <si>
    <t>Zapiralo rude sklop</t>
  </si>
  <si>
    <t>Sornik ročaja (vlečnega prijemala)</t>
  </si>
  <si>
    <t>Smerna blokada gibljivega kolesa fi 160</t>
  </si>
  <si>
    <t>Vzmet blokade podesta</t>
  </si>
  <si>
    <t>Blokada zapirala</t>
  </si>
  <si>
    <t>Ročica fiksirnega mehanizma dna</t>
  </si>
  <si>
    <t xml:space="preserve">Ruda </t>
  </si>
  <si>
    <t>Zaklep police</t>
  </si>
  <si>
    <t>Sornik pregiba fi 15x60</t>
  </si>
  <si>
    <t>Vzmet dna (leva)</t>
  </si>
  <si>
    <t>Vzmet dna (desna)</t>
  </si>
  <si>
    <t>Sornik fi 15x25</t>
  </si>
  <si>
    <t>Sornik fi 15x250</t>
  </si>
  <si>
    <t>Desna stena</t>
  </si>
  <si>
    <t>Leva stena</t>
  </si>
  <si>
    <t>Zadnja stena</t>
  </si>
  <si>
    <t>Potovnica</t>
  </si>
  <si>
    <t>Vzmet zavore</t>
  </si>
  <si>
    <t>Os rude</t>
  </si>
  <si>
    <t>Vzmet rude</t>
  </si>
  <si>
    <t>Polica sestav</t>
  </si>
  <si>
    <t>PVZ -Tip 1 z integrirano polico</t>
  </si>
  <si>
    <t>skupaj</t>
  </si>
  <si>
    <t>PVZ z integrirano polico-A</t>
  </si>
  <si>
    <t>PVZ z integrirano polico-B</t>
  </si>
  <si>
    <t>PVZ z integrirano polico-C</t>
  </si>
  <si>
    <t>Cena rezervnega dela (brez DDV)</t>
  </si>
  <si>
    <t>Gumi odbijač fi 44/fi30</t>
  </si>
  <si>
    <t>64.</t>
  </si>
  <si>
    <t xml:space="preserve">Vzvod zavore </t>
  </si>
  <si>
    <t>Pas brez zaponke L=790mm</t>
  </si>
  <si>
    <t>Pas z zaponko L=660mm</t>
  </si>
  <si>
    <t>Zaščita podnožja PVC 10mm</t>
  </si>
  <si>
    <t>R6000-00</t>
  </si>
  <si>
    <t>3042-2-250-520</t>
  </si>
  <si>
    <t>3041-2-122-32K</t>
  </si>
  <si>
    <t>R6000-01-02-06-00</t>
  </si>
  <si>
    <t>R6000-01-02-11</t>
  </si>
  <si>
    <t>R6000-01-08-00</t>
  </si>
  <si>
    <t>R6000-01-04-00</t>
  </si>
  <si>
    <t>R6000-01-05-00</t>
  </si>
  <si>
    <t>R6000-14-00</t>
  </si>
  <si>
    <t>R6000-13-00</t>
  </si>
  <si>
    <t>R6000-08</t>
  </si>
  <si>
    <t>R6000-01-17</t>
  </si>
  <si>
    <t>R6000-02-04</t>
  </si>
  <si>
    <t>Risba številka/ standard</t>
  </si>
  <si>
    <t>Kolo – vrtljivo 160x50 (bombirano)</t>
  </si>
  <si>
    <t>Kolo – vrtljivo 160x50 (ravno)</t>
  </si>
  <si>
    <t>-</t>
  </si>
  <si>
    <t xml:space="preserve">Vijak za pritrditev pasov </t>
  </si>
  <si>
    <t>Zaščita mehanizma zavore</t>
  </si>
  <si>
    <t xml:space="preserve">Vzvod za dvig police </t>
  </si>
  <si>
    <t>Povezava vzvoda police</t>
  </si>
  <si>
    <t>Podpora police</t>
  </si>
  <si>
    <t>ZM-Pritisna plošča</t>
  </si>
  <si>
    <t>sornik fi 15/8x45</t>
  </si>
  <si>
    <t>Podloga  podesta PVC 10mm</t>
  </si>
  <si>
    <t>R6000-10</t>
  </si>
  <si>
    <t>R6000-12</t>
  </si>
  <si>
    <t>R6000-01-19</t>
  </si>
  <si>
    <t>R6000-03-00</t>
  </si>
  <si>
    <t>R6000-04-00</t>
  </si>
  <si>
    <t>R6000-02-00</t>
  </si>
  <si>
    <t>R6000-03-04</t>
  </si>
  <si>
    <t>R6000-05-00</t>
  </si>
  <si>
    <t>R6000-06-00</t>
  </si>
  <si>
    <t>R6000-09-00</t>
  </si>
  <si>
    <t>R6000-01-16</t>
  </si>
  <si>
    <t>R6000-01-15</t>
  </si>
  <si>
    <t>R6000-01-20</t>
  </si>
  <si>
    <t>R6000-01-10</t>
  </si>
  <si>
    <t>R6000-03-03-00</t>
  </si>
  <si>
    <t>R6000-01-06-00</t>
  </si>
  <si>
    <t>R6000-01-18</t>
  </si>
  <si>
    <t>R6000-01-07-00</t>
  </si>
  <si>
    <t>R6000-01-02-16</t>
  </si>
  <si>
    <t>R6000-01-02-12</t>
  </si>
  <si>
    <t>R6000-01-02-09-00</t>
  </si>
  <si>
    <t>R6000-01-02-15-00</t>
  </si>
  <si>
    <t>R6000-01-04-01</t>
  </si>
  <si>
    <t>R6000-01-04-03</t>
  </si>
  <si>
    <t>R6000-01-11</t>
  </si>
  <si>
    <t>R6000-01-09</t>
  </si>
  <si>
    <t>Matica samovarovalna DIN 985 M6 Zn</t>
  </si>
  <si>
    <t>Matica samovarovalna DIN 985 M8 Zn</t>
  </si>
  <si>
    <t>Matica samovarovalna DIN 985 M10 Zn</t>
  </si>
  <si>
    <t>Matica nizka DIN 439 M10</t>
  </si>
  <si>
    <t>Podložka DIN 125A 6 Zn</t>
  </si>
  <si>
    <t>Podložka DIN 125A 8 Zn</t>
  </si>
  <si>
    <t>Podložka DIN 125A 10 Zn</t>
  </si>
  <si>
    <t>Podložka široka DIN 125A 16 Zn</t>
  </si>
  <si>
    <t>Vijak inbus DIN 912 M6x10 Zn</t>
  </si>
  <si>
    <t>Vijak inbus DIN 912 M6x16 Zn</t>
  </si>
  <si>
    <t>Vijak inbus DIN 912 M6x40 Zn</t>
  </si>
  <si>
    <t>Vijak inbus DIN 912 M6x45 Zn</t>
  </si>
  <si>
    <t>Vijak inbus DIN 912 M8x30 Zn</t>
  </si>
  <si>
    <t>Vijak inbus DIN 912 M8x45 Zn</t>
  </si>
  <si>
    <t>Zatič z inbus udrtino DIN 916 M10x45 ZN</t>
  </si>
  <si>
    <t>Zatič z inbus udrtino DIN 916 M6x20 ZN</t>
  </si>
  <si>
    <t>Vijak DIN 931 M10x55 Zn</t>
  </si>
  <si>
    <t>Vijak sponski DIN 603 M8x25</t>
  </si>
  <si>
    <t>Vijak sponski DIN 603 M8x50</t>
  </si>
  <si>
    <t>Vijak vgreznjeno glavo DIN 7991 M6x10</t>
  </si>
  <si>
    <t>Razcepka DIN 94  fi 4x30</t>
  </si>
  <si>
    <t>Razcepka DIN 94 fi 4x35</t>
  </si>
  <si>
    <t>Razcepka DIN 94 fi 3,2x20</t>
  </si>
  <si>
    <t xml:space="preserve">Kovica slepa DIN 7337 4,8x10 jeklo- jeklo </t>
  </si>
  <si>
    <t xml:space="preserve">Kovica slepa DIN 7337 4,8x16 jeklo- jeklo </t>
  </si>
  <si>
    <t>65.</t>
  </si>
  <si>
    <t>66.</t>
  </si>
  <si>
    <t>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</si>
</sst>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[$€-1]"/>
    <numFmt numFmtId="165" formatCode="#,##0.00\ &quot;€&quot;"/>
    <numFmt numFmtId="166" formatCode="#,##0.00;;"/>
    <numFmt numFmtId="167" formatCode="dd/mm/yy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20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sz val="11"/>
      <name val="Segoe UI"/>
      <family val="2"/>
      <charset val="238"/>
    </font>
    <font>
      <b/>
      <i/>
      <sz val="11"/>
      <name val="Segoe UI"/>
      <family val="2"/>
      <charset val="238"/>
    </font>
    <font>
      <b/>
      <sz val="11"/>
      <name val="Segoe UI"/>
      <family val="2"/>
      <charset val="238"/>
    </font>
    <font>
      <b/>
      <sz val="11"/>
      <color theme="1"/>
      <name val="Segoe UI"/>
      <family val="2"/>
      <charset val="238"/>
    </font>
    <font>
      <sz val="10"/>
      <name val="Arial CE"/>
      <charset val="238"/>
    </font>
    <font>
      <sz val="12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121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49" fontId="3" fillId="0" borderId="0" xfId="1" applyNumberFormat="1" applyFont="1" applyAlignment="1">
      <alignment horizontal="center"/>
    </xf>
    <xf numFmtId="0" fontId="4" fillId="0" borderId="3" xfId="1" applyFont="1" applyBorder="1"/>
    <xf numFmtId="10" fontId="4" fillId="0" borderId="0" xfId="1" applyNumberFormat="1" applyFont="1"/>
    <xf numFmtId="0" fontId="4" fillId="0" borderId="6" xfId="1" applyFont="1" applyBorder="1"/>
    <xf numFmtId="165" fontId="4" fillId="0" borderId="0" xfId="1" applyNumberFormat="1" applyFont="1" applyAlignment="1">
      <alignment horizontal="right" vertical="center"/>
    </xf>
    <xf numFmtId="10" fontId="4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6" fillId="0" borderId="0" xfId="1" applyFont="1"/>
    <xf numFmtId="0" fontId="0" fillId="0" borderId="0" xfId="0" applyAlignment="1">
      <alignment horizontal="left"/>
    </xf>
    <xf numFmtId="0" fontId="12" fillId="0" borderId="0" xfId="0" applyFont="1"/>
    <xf numFmtId="0" fontId="13" fillId="0" borderId="0" xfId="0" applyFont="1"/>
    <xf numFmtId="0" fontId="14" fillId="2" borderId="21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left"/>
    </xf>
    <xf numFmtId="0" fontId="14" fillId="0" borderId="23" xfId="0" applyFont="1" applyBorder="1" applyAlignment="1">
      <alignment horizontal="center"/>
    </xf>
    <xf numFmtId="165" fontId="17" fillId="0" borderId="0" xfId="0" applyNumberFormat="1" applyFont="1"/>
    <xf numFmtId="0" fontId="14" fillId="0" borderId="17" xfId="0" applyFont="1" applyBorder="1" applyAlignment="1">
      <alignment horizontal="center"/>
    </xf>
    <xf numFmtId="0" fontId="14" fillId="2" borderId="1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/>
    </xf>
    <xf numFmtId="0" fontId="14" fillId="2" borderId="28" xfId="0" applyFont="1" applyFill="1" applyBorder="1" applyAlignment="1">
      <alignment horizontal="center" vertical="center" wrapText="1"/>
    </xf>
    <xf numFmtId="0" fontId="13" fillId="0" borderId="28" xfId="0" applyFont="1" applyBorder="1"/>
    <xf numFmtId="165" fontId="13" fillId="0" borderId="28" xfId="0" applyNumberFormat="1" applyFont="1" applyBorder="1"/>
    <xf numFmtId="165" fontId="17" fillId="0" borderId="28" xfId="0" applyNumberFormat="1" applyFont="1" applyBorder="1"/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28" xfId="0" applyFont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left" vertical="center" wrapText="1"/>
    </xf>
    <xf numFmtId="165" fontId="19" fillId="0" borderId="28" xfId="2" applyNumberFormat="1" applyFont="1" applyBorder="1" applyAlignment="1">
      <alignment horizontal="left"/>
    </xf>
    <xf numFmtId="0" fontId="14" fillId="0" borderId="28" xfId="0" applyFont="1" applyBorder="1" applyAlignment="1">
      <alignment horizontal="center"/>
    </xf>
    <xf numFmtId="0" fontId="14" fillId="0" borderId="28" xfId="0" applyFont="1" applyBorder="1" applyAlignment="1">
      <alignment horizontal="left"/>
    </xf>
    <xf numFmtId="0" fontId="19" fillId="0" borderId="28" xfId="2" applyFont="1" applyBorder="1" applyAlignment="1">
      <alignment horizontal="left"/>
    </xf>
    <xf numFmtId="44" fontId="19" fillId="0" borderId="28" xfId="2" applyNumberFormat="1" applyFont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167" fontId="14" fillId="0" borderId="28" xfId="0" applyNumberFormat="1" applyFont="1" applyBorder="1" applyAlignment="1">
      <alignment horizontal="center"/>
    </xf>
    <xf numFmtId="165" fontId="13" fillId="0" borderId="30" xfId="0" applyNumberFormat="1" applyFont="1" applyBorder="1"/>
    <xf numFmtId="0" fontId="14" fillId="0" borderId="25" xfId="0" applyFont="1" applyBorder="1" applyAlignment="1">
      <alignment horizontal="left"/>
    </xf>
    <xf numFmtId="0" fontId="14" fillId="0" borderId="31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34" xfId="0" applyFont="1" applyBorder="1" applyAlignment="1">
      <alignment horizontal="left"/>
    </xf>
    <xf numFmtId="0" fontId="14" fillId="5" borderId="28" xfId="0" applyFont="1" applyFill="1" applyBorder="1" applyAlignment="1">
      <alignment horizontal="left"/>
    </xf>
    <xf numFmtId="0" fontId="14" fillId="0" borderId="33" xfId="0" applyFont="1" applyBorder="1" applyAlignment="1">
      <alignment horizontal="left"/>
    </xf>
    <xf numFmtId="165" fontId="19" fillId="0" borderId="30" xfId="2" applyNumberFormat="1" applyFont="1" applyBorder="1" applyAlignment="1">
      <alignment horizontal="left"/>
    </xf>
    <xf numFmtId="165" fontId="19" fillId="0" borderId="35" xfId="2" applyNumberFormat="1" applyFont="1" applyBorder="1" applyAlignment="1">
      <alignment horizontal="left"/>
    </xf>
    <xf numFmtId="165" fontId="19" fillId="5" borderId="30" xfId="2" applyNumberFormat="1" applyFont="1" applyFill="1" applyBorder="1" applyAlignment="1">
      <alignment horizontal="left"/>
    </xf>
    <xf numFmtId="165" fontId="19" fillId="0" borderId="36" xfId="2" applyNumberFormat="1" applyFont="1" applyBorder="1" applyAlignment="1">
      <alignment horizontal="left"/>
    </xf>
    <xf numFmtId="165" fontId="19" fillId="0" borderId="28" xfId="2" applyNumberFormat="1" applyFont="1" applyFill="1" applyBorder="1" applyAlignment="1">
      <alignment horizontal="left"/>
    </xf>
    <xf numFmtId="167" fontId="14" fillId="0" borderId="30" xfId="0" applyNumberFormat="1" applyFont="1" applyBorder="1" applyAlignment="1">
      <alignment horizontal="center"/>
    </xf>
    <xf numFmtId="0" fontId="14" fillId="2" borderId="26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165" fontId="19" fillId="0" borderId="38" xfId="2" applyNumberFormat="1" applyFont="1" applyBorder="1" applyAlignment="1">
      <alignment horizontal="left"/>
    </xf>
    <xf numFmtId="165" fontId="19" fillId="4" borderId="28" xfId="2" applyNumberFormat="1" applyFont="1" applyFill="1" applyBorder="1" applyAlignment="1">
      <alignment horizontal="center" wrapText="1"/>
    </xf>
    <xf numFmtId="165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10" fillId="2" borderId="15" xfId="1" applyFont="1" applyFill="1" applyBorder="1" applyAlignment="1">
      <alignment horizontal="left"/>
    </xf>
    <xf numFmtId="0" fontId="10" fillId="2" borderId="7" xfId="1" applyFont="1" applyFill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0" xfId="1" applyFont="1" applyAlignment="1">
      <alignment horizontal="left"/>
    </xf>
    <xf numFmtId="10" fontId="7" fillId="0" borderId="5" xfId="1" applyNumberFormat="1" applyFont="1" applyBorder="1" applyAlignment="1">
      <alignment horizontal="center"/>
    </xf>
    <xf numFmtId="0" fontId="8" fillId="0" borderId="0" xfId="1" applyFont="1" applyAlignment="1">
      <alignment horizontal="left"/>
    </xf>
    <xf numFmtId="0" fontId="7" fillId="0" borderId="5" xfId="1" applyFont="1" applyBorder="1" applyAlignment="1">
      <alignment horizontal="left"/>
    </xf>
    <xf numFmtId="14" fontId="4" fillId="0" borderId="1" xfId="1" applyNumberFormat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14" fontId="4" fillId="0" borderId="0" xfId="1" applyNumberFormat="1" applyFont="1" applyAlignment="1">
      <alignment horizontal="left"/>
    </xf>
    <xf numFmtId="14" fontId="4" fillId="0" borderId="11" xfId="1" applyNumberFormat="1" applyFont="1" applyBorder="1" applyAlignment="1">
      <alignment horizontal="left"/>
    </xf>
    <xf numFmtId="14" fontId="4" fillId="0" borderId="5" xfId="1" applyNumberFormat="1" applyFont="1" applyBorder="1" applyAlignment="1">
      <alignment horizontal="left"/>
    </xf>
    <xf numFmtId="14" fontId="4" fillId="0" borderId="12" xfId="1" applyNumberFormat="1" applyFont="1" applyBorder="1" applyAlignment="1">
      <alignment horizontal="left"/>
    </xf>
    <xf numFmtId="49" fontId="10" fillId="2" borderId="7" xfId="1" applyNumberFormat="1" applyFont="1" applyFill="1" applyBorder="1" applyAlignment="1">
      <alignment horizontal="center"/>
    </xf>
    <xf numFmtId="49" fontId="10" fillId="2" borderId="14" xfId="1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left" vertical="center"/>
    </xf>
    <xf numFmtId="49" fontId="4" fillId="0" borderId="11" xfId="1" applyNumberFormat="1" applyFont="1" applyBorder="1" applyAlignment="1">
      <alignment horizontal="left" vertical="center"/>
    </xf>
    <xf numFmtId="0" fontId="9" fillId="0" borderId="8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5" fillId="0" borderId="0" xfId="1" applyFont="1" applyAlignment="1">
      <alignment horizontal="left"/>
    </xf>
    <xf numFmtId="0" fontId="4" fillId="0" borderId="0" xfId="1" applyFont="1"/>
    <xf numFmtId="0" fontId="4" fillId="0" borderId="10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65" fontId="5" fillId="0" borderId="6" xfId="1" applyNumberFormat="1" applyFont="1" applyBorder="1" applyAlignment="1">
      <alignment horizontal="right"/>
    </xf>
    <xf numFmtId="165" fontId="5" fillId="0" borderId="5" xfId="1" applyNumberFormat="1" applyFont="1" applyBorder="1" applyAlignment="1">
      <alignment horizontal="right"/>
    </xf>
    <xf numFmtId="0" fontId="4" fillId="0" borderId="6" xfId="1" applyFont="1" applyBorder="1" applyAlignment="1">
      <alignment horizontal="left"/>
    </xf>
    <xf numFmtId="0" fontId="1" fillId="0" borderId="1" xfId="1" applyBorder="1" applyAlignment="1">
      <alignment horizontal="center"/>
    </xf>
    <xf numFmtId="166" fontId="4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164" fontId="5" fillId="0" borderId="2" xfId="1" applyNumberFormat="1" applyFont="1" applyBorder="1" applyAlignment="1">
      <alignment horizontal="right"/>
    </xf>
    <xf numFmtId="165" fontId="5" fillId="0" borderId="4" xfId="1" applyNumberFormat="1" applyFont="1" applyBorder="1" applyAlignment="1">
      <alignment horizontal="righ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49" fontId="3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left"/>
    </xf>
    <xf numFmtId="164" fontId="5" fillId="0" borderId="3" xfId="1" applyNumberFormat="1" applyFont="1" applyBorder="1" applyAlignment="1">
      <alignment horizontal="right"/>
    </xf>
    <xf numFmtId="0" fontId="17" fillId="0" borderId="0" xfId="0" applyFont="1" applyBorder="1" applyAlignment="1">
      <alignment horizontal="center"/>
    </xf>
    <xf numFmtId="167" fontId="16" fillId="0" borderId="27" xfId="0" applyNumberFormat="1" applyFont="1" applyBorder="1" applyAlignment="1">
      <alignment horizontal="center"/>
    </xf>
    <xf numFmtId="167" fontId="16" fillId="0" borderId="18" xfId="0" applyNumberFormat="1" applyFont="1" applyBorder="1" applyAlignment="1">
      <alignment horizontal="center"/>
    </xf>
    <xf numFmtId="0" fontId="15" fillId="3" borderId="25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22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5" fillId="3" borderId="26" xfId="0" applyFont="1" applyFill="1" applyBorder="1" applyAlignment="1">
      <alignment horizontal="left" vertical="center" wrapText="1"/>
    </xf>
    <xf numFmtId="0" fontId="15" fillId="3" borderId="18" xfId="0" applyFont="1" applyFill="1" applyBorder="1" applyAlignment="1">
      <alignment horizontal="left" vertical="center" wrapText="1"/>
    </xf>
    <xf numFmtId="0" fontId="15" fillId="3" borderId="17" xfId="0" applyFont="1" applyFill="1" applyBorder="1" applyAlignment="1">
      <alignment horizontal="left" vertical="center" wrapText="1"/>
    </xf>
  </cellXfs>
  <cellStyles count="3">
    <cellStyle name="Navadno" xfId="0" builtinId="0"/>
    <cellStyle name="Navadno_Predloga Ikor dobavnice1" xfId="1" xr:uid="{674F1ADC-148A-4E84-B361-17037E755E4C}"/>
    <cellStyle name="Normal 2" xfId="2" xr:uid="{E0F2FABF-7888-4F99-BA22-19F42A47AD02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153865</xdr:colOff>
      <xdr:row>0</xdr:row>
      <xdr:rowOff>42913</xdr:rowOff>
    </xdr:from>
    <xdr:ext cx="1963616" cy="698683"/>
    <xdr:pic>
      <xdr:nvPicPr>
        <xdr:cNvPr id="2" name="Slika 1" descr="ikorb.jpg">
          <a:extLst>
            <a:ext uri="{FF2B5EF4-FFF2-40B4-BE49-F238E27FC236}">
              <a16:creationId xmlns:a16="http://schemas.microsoft.com/office/drawing/2014/main" id="{89DD9229-99C7-4C0F-BD56-A7FCDCEA2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265" y="42913"/>
          <a:ext cx="1963616" cy="698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00F9-809F-49C9-A30E-C993754805B8}">
  <sheetPr>
    <tabColor indexed="50"/>
  </sheetPr>
  <dimension ref="A1:I48"/>
  <sheetViews>
    <sheetView showWhiteSpace="0" view="pageBreakPreview" zoomScale="130" zoomScaleNormal="100" zoomScaleSheetLayoutView="130" zoomScalePageLayoutView="145" workbookViewId="0">
      <selection activeCell="D40" sqref="D40"/>
    </sheetView>
  </sheetViews>
  <sheetFormatPr defaultRowHeight="12.75" x14ac:dyDescent="0.2"/>
  <cols>
    <col min="1" max="1" width="6.42578125" style="1" customWidth="1"/>
    <col min="2" max="2" width="17.42578125" style="1" customWidth="1"/>
    <col min="3" max="3" width="20" style="1" customWidth="1"/>
    <col min="4" max="4" width="4" style="1" bestFit="1" customWidth="1"/>
    <col min="5" max="5" width="8.5703125" style="1" bestFit="1" customWidth="1"/>
    <col min="6" max="6" width="7.28515625" style="1" customWidth="1"/>
    <col min="7" max="7" width="4.42578125" style="1" customWidth="1"/>
    <col min="8" max="8" width="7.28515625" style="1" customWidth="1"/>
    <col min="9" max="9" width="13.85546875" style="1" customWidth="1"/>
    <col min="10" max="10" width="13.7109375" style="1" customWidth="1"/>
    <col min="11" max="16384" width="9.140625" style="1"/>
  </cols>
  <sheetData>
    <row r="1" spans="1:9" ht="15.75" customHeight="1" x14ac:dyDescent="0.25">
      <c r="A1" s="68" t="s">
        <v>38</v>
      </c>
      <c r="B1" s="69"/>
      <c r="C1" s="83" t="s">
        <v>37</v>
      </c>
      <c r="D1" s="84"/>
      <c r="E1" s="87" t="s">
        <v>36</v>
      </c>
      <c r="F1" s="88"/>
      <c r="G1" s="88"/>
      <c r="H1" s="88"/>
      <c r="I1" s="88"/>
    </row>
    <row r="2" spans="1:9" ht="12.75" customHeight="1" x14ac:dyDescent="0.2">
      <c r="A2" s="70" t="s">
        <v>35</v>
      </c>
      <c r="B2" s="71"/>
      <c r="C2" s="81">
        <v>43831</v>
      </c>
      <c r="D2" s="82"/>
      <c r="E2" s="87"/>
      <c r="F2" s="88"/>
      <c r="G2" s="88"/>
      <c r="H2" s="88"/>
      <c r="I2" s="88"/>
    </row>
    <row r="3" spans="1:9" ht="12.75" customHeight="1" x14ac:dyDescent="0.2">
      <c r="A3" s="72" t="s">
        <v>34</v>
      </c>
      <c r="B3" s="73"/>
      <c r="C3" s="85" t="s">
        <v>33</v>
      </c>
      <c r="D3" s="86"/>
      <c r="E3" s="87"/>
      <c r="F3" s="88"/>
      <c r="G3" s="88"/>
      <c r="H3" s="88"/>
      <c r="I3" s="88"/>
    </row>
    <row r="4" spans="1:9" ht="12.75" customHeight="1" x14ac:dyDescent="0.2">
      <c r="A4" s="72" t="s">
        <v>32</v>
      </c>
      <c r="B4" s="73"/>
      <c r="C4" s="79" t="s">
        <v>31</v>
      </c>
      <c r="D4" s="80"/>
      <c r="E4" s="87"/>
      <c r="F4" s="88"/>
      <c r="G4" s="88"/>
      <c r="H4" s="88"/>
      <c r="I4" s="88"/>
    </row>
    <row r="5" spans="1:9" ht="12.75" customHeight="1" x14ac:dyDescent="0.2">
      <c r="A5" s="91" t="s">
        <v>30</v>
      </c>
      <c r="B5" s="92"/>
      <c r="C5" s="77">
        <v>42849</v>
      </c>
      <c r="D5" s="78"/>
      <c r="E5" s="87"/>
      <c r="F5" s="88"/>
      <c r="G5" s="88"/>
      <c r="H5" s="88"/>
      <c r="I5" s="88"/>
    </row>
    <row r="6" spans="1:9" ht="15" customHeight="1" x14ac:dyDescent="0.2">
      <c r="A6" s="76"/>
      <c r="B6" s="76"/>
      <c r="C6" s="74"/>
      <c r="D6" s="74"/>
      <c r="E6" s="75" t="s">
        <v>29</v>
      </c>
      <c r="F6" s="75"/>
      <c r="G6" s="75"/>
      <c r="H6" s="75"/>
      <c r="I6" s="75"/>
    </row>
    <row r="7" spans="1:9" ht="15" customHeight="1" x14ac:dyDescent="0.2">
      <c r="A7" s="89" t="s">
        <v>28</v>
      </c>
      <c r="B7" s="89"/>
      <c r="C7" s="90" t="s">
        <v>27</v>
      </c>
      <c r="D7" s="90"/>
      <c r="E7" s="75" t="s">
        <v>26</v>
      </c>
      <c r="F7" s="75"/>
      <c r="G7" s="75"/>
      <c r="H7" s="75"/>
      <c r="I7" s="75"/>
    </row>
    <row r="8" spans="1:9" ht="15" customHeight="1" x14ac:dyDescent="0.2">
      <c r="A8" s="89" t="s">
        <v>25</v>
      </c>
      <c r="B8" s="89"/>
      <c r="C8" s="93" t="s">
        <v>24</v>
      </c>
      <c r="D8" s="93"/>
      <c r="E8" s="75" t="s">
        <v>23</v>
      </c>
      <c r="F8" s="75"/>
      <c r="G8" s="75"/>
      <c r="H8" s="75"/>
      <c r="I8" s="75"/>
    </row>
    <row r="9" spans="1:9" ht="15" customHeight="1" x14ac:dyDescent="0.2">
      <c r="A9" s="89" t="s">
        <v>22</v>
      </c>
      <c r="B9" s="89"/>
      <c r="C9" s="93" t="s">
        <v>21</v>
      </c>
      <c r="D9" s="93"/>
      <c r="E9" s="75" t="s">
        <v>20</v>
      </c>
      <c r="F9" s="75"/>
      <c r="G9" s="75"/>
      <c r="H9" s="75"/>
      <c r="I9" s="75"/>
    </row>
    <row r="10" spans="1:9" ht="15" customHeight="1" x14ac:dyDescent="0.2">
      <c r="A10" s="89" t="s">
        <v>19</v>
      </c>
      <c r="B10" s="89"/>
      <c r="C10" s="93" t="s">
        <v>18</v>
      </c>
      <c r="D10" s="93"/>
      <c r="E10" s="75" t="s">
        <v>17</v>
      </c>
      <c r="F10" s="75"/>
      <c r="G10" s="75"/>
      <c r="H10" s="75"/>
      <c r="I10" s="75"/>
    </row>
    <row r="11" spans="1:9" x14ac:dyDescent="0.2">
      <c r="A11" s="65"/>
      <c r="B11" s="65"/>
      <c r="C11" s="94"/>
      <c r="D11" s="94"/>
      <c r="E11" s="15"/>
      <c r="F11" s="15"/>
      <c r="G11" s="64"/>
      <c r="H11" s="64"/>
      <c r="I11" s="15"/>
    </row>
    <row r="13" spans="1:9" ht="25.5" x14ac:dyDescent="0.2">
      <c r="A13" s="14" t="s">
        <v>16</v>
      </c>
      <c r="B13" s="66" t="s">
        <v>15</v>
      </c>
      <c r="C13" s="66"/>
      <c r="D13" s="14" t="s">
        <v>14</v>
      </c>
      <c r="E13" s="14" t="s">
        <v>13</v>
      </c>
      <c r="F13" s="66" t="s">
        <v>12</v>
      </c>
      <c r="G13" s="66"/>
      <c r="H13" s="14" t="s">
        <v>11</v>
      </c>
      <c r="I13" s="14" t="s">
        <v>10</v>
      </c>
    </row>
    <row r="14" spans="1:9" x14ac:dyDescent="0.2">
      <c r="A14" s="67" t="s">
        <v>9</v>
      </c>
      <c r="B14" s="67"/>
      <c r="C14" s="67"/>
      <c r="D14" s="67"/>
      <c r="E14" s="67"/>
      <c r="F14" s="67"/>
      <c r="G14" s="67"/>
      <c r="H14" s="67"/>
      <c r="I14" s="67"/>
    </row>
    <row r="15" spans="1:9" x14ac:dyDescent="0.2">
      <c r="A15" s="13">
        <v>1</v>
      </c>
      <c r="B15" s="63"/>
      <c r="C15" s="63"/>
      <c r="D15" s="12"/>
      <c r="E15" s="11" t="e">
        <f>VLOOKUP(B15,#REF!,4,FALSE)</f>
        <v>#REF!</v>
      </c>
      <c r="F15" s="62" t="e">
        <f>VLOOKUP(B15,#REF!,5,FALSE)</f>
        <v>#REF!</v>
      </c>
      <c r="G15" s="62"/>
      <c r="H15" s="10">
        <v>0.22</v>
      </c>
      <c r="I15" s="9" t="e">
        <f t="shared" ref="I15:I32" si="0">F15*D15</f>
        <v>#REF!</v>
      </c>
    </row>
    <row r="16" spans="1:9" ht="12.75" customHeight="1" x14ac:dyDescent="0.2">
      <c r="A16" s="13">
        <v>2</v>
      </c>
      <c r="B16" s="63"/>
      <c r="C16" s="63"/>
      <c r="D16" s="12"/>
      <c r="E16" s="11" t="e">
        <f>VLOOKUP(B16,#REF!,4,FALSE)</f>
        <v>#REF!</v>
      </c>
      <c r="F16" s="62" t="e">
        <f>VLOOKUP(B16,#REF!,5,FALSE)</f>
        <v>#REF!</v>
      </c>
      <c r="G16" s="62"/>
      <c r="H16" s="10">
        <v>0.22</v>
      </c>
      <c r="I16" s="9" t="e">
        <f t="shared" si="0"/>
        <v>#REF!</v>
      </c>
    </row>
    <row r="17" spans="1:9" ht="12.75" customHeight="1" x14ac:dyDescent="0.2">
      <c r="A17" s="13">
        <v>3</v>
      </c>
      <c r="B17" s="63"/>
      <c r="C17" s="63"/>
      <c r="D17" s="12"/>
      <c r="E17" s="11" t="e">
        <f>VLOOKUP(B17,#REF!,4,FALSE)</f>
        <v>#REF!</v>
      </c>
      <c r="F17" s="62" t="e">
        <f>VLOOKUP(B17,#REF!,5,FALSE)</f>
        <v>#REF!</v>
      </c>
      <c r="G17" s="62"/>
      <c r="H17" s="10">
        <v>0.22</v>
      </c>
      <c r="I17" s="9" t="e">
        <f t="shared" si="0"/>
        <v>#REF!</v>
      </c>
    </row>
    <row r="18" spans="1:9" ht="12.75" customHeight="1" x14ac:dyDescent="0.2">
      <c r="A18" s="13">
        <v>4</v>
      </c>
      <c r="B18" s="63"/>
      <c r="C18" s="63"/>
      <c r="D18" s="12"/>
      <c r="E18" s="11" t="e">
        <f>VLOOKUP(B18,#REF!,4,FALSE)</f>
        <v>#REF!</v>
      </c>
      <c r="F18" s="62" t="e">
        <f>VLOOKUP(B18,#REF!,5,FALSE)</f>
        <v>#REF!</v>
      </c>
      <c r="G18" s="62"/>
      <c r="H18" s="10">
        <v>0.22</v>
      </c>
      <c r="I18" s="9" t="e">
        <f t="shared" si="0"/>
        <v>#REF!</v>
      </c>
    </row>
    <row r="19" spans="1:9" ht="12.75" customHeight="1" x14ac:dyDescent="0.2">
      <c r="A19" s="13">
        <v>5</v>
      </c>
      <c r="B19" s="63"/>
      <c r="C19" s="63"/>
      <c r="D19" s="12"/>
      <c r="E19" s="11" t="e">
        <f>VLOOKUP(B19,#REF!,4,FALSE)</f>
        <v>#REF!</v>
      </c>
      <c r="F19" s="62" t="e">
        <f>VLOOKUP(B19,#REF!,5,FALSE)</f>
        <v>#REF!</v>
      </c>
      <c r="G19" s="62"/>
      <c r="H19" s="10">
        <v>0.22</v>
      </c>
      <c r="I19" s="9" t="e">
        <f t="shared" si="0"/>
        <v>#REF!</v>
      </c>
    </row>
    <row r="20" spans="1:9" ht="12.75" customHeight="1" x14ac:dyDescent="0.2">
      <c r="A20" s="13">
        <v>6</v>
      </c>
      <c r="B20" s="63"/>
      <c r="C20" s="63"/>
      <c r="D20" s="12"/>
      <c r="E20" s="11" t="e">
        <f>VLOOKUP(B20,#REF!,4,FALSE)</f>
        <v>#REF!</v>
      </c>
      <c r="F20" s="62" t="e">
        <f>VLOOKUP(B20,#REF!,5,FALSE)</f>
        <v>#REF!</v>
      </c>
      <c r="G20" s="62"/>
      <c r="H20" s="10">
        <v>0.22</v>
      </c>
      <c r="I20" s="9" t="e">
        <f t="shared" si="0"/>
        <v>#REF!</v>
      </c>
    </row>
    <row r="21" spans="1:9" ht="12.75" customHeight="1" x14ac:dyDescent="0.2">
      <c r="A21" s="13">
        <v>7</v>
      </c>
      <c r="B21" s="63"/>
      <c r="C21" s="63"/>
      <c r="D21" s="12"/>
      <c r="E21" s="11" t="e">
        <f>VLOOKUP(B21,#REF!,4,FALSE)</f>
        <v>#REF!</v>
      </c>
      <c r="F21" s="62" t="e">
        <f>VLOOKUP(B21,#REF!,5,FALSE)</f>
        <v>#REF!</v>
      </c>
      <c r="G21" s="62"/>
      <c r="H21" s="10">
        <v>0.22</v>
      </c>
      <c r="I21" s="9" t="e">
        <f t="shared" si="0"/>
        <v>#REF!</v>
      </c>
    </row>
    <row r="22" spans="1:9" ht="12.75" customHeight="1" x14ac:dyDescent="0.2">
      <c r="A22" s="13">
        <v>8</v>
      </c>
      <c r="B22" s="63"/>
      <c r="C22" s="63"/>
      <c r="D22" s="12"/>
      <c r="E22" s="11" t="e">
        <f>VLOOKUP(B22,#REF!,4,FALSE)</f>
        <v>#REF!</v>
      </c>
      <c r="F22" s="62" t="e">
        <f>VLOOKUP(B22,#REF!,5,FALSE)</f>
        <v>#REF!</v>
      </c>
      <c r="G22" s="62"/>
      <c r="H22" s="10">
        <v>0.22</v>
      </c>
      <c r="I22" s="9" t="e">
        <f t="shared" si="0"/>
        <v>#REF!</v>
      </c>
    </row>
    <row r="23" spans="1:9" ht="12.75" customHeight="1" x14ac:dyDescent="0.2">
      <c r="A23" s="13">
        <v>9</v>
      </c>
      <c r="B23" s="63"/>
      <c r="C23" s="63"/>
      <c r="D23" s="12"/>
      <c r="E23" s="11" t="e">
        <f>VLOOKUP(B23,#REF!,4,FALSE)</f>
        <v>#REF!</v>
      </c>
      <c r="F23" s="62" t="e">
        <f>VLOOKUP(B23,#REF!,5,FALSE)</f>
        <v>#REF!</v>
      </c>
      <c r="G23" s="62"/>
      <c r="H23" s="10">
        <v>0.22</v>
      </c>
      <c r="I23" s="9" t="e">
        <f t="shared" si="0"/>
        <v>#REF!</v>
      </c>
    </row>
    <row r="24" spans="1:9" ht="12.75" customHeight="1" x14ac:dyDescent="0.2">
      <c r="A24" s="13">
        <v>10</v>
      </c>
      <c r="B24" s="63"/>
      <c r="C24" s="63"/>
      <c r="D24" s="12"/>
      <c r="E24" s="11" t="e">
        <f>VLOOKUP(B24,#REF!,4,FALSE)</f>
        <v>#REF!</v>
      </c>
      <c r="F24" s="62" t="e">
        <f>VLOOKUP(B24,#REF!,5,FALSE)</f>
        <v>#REF!</v>
      </c>
      <c r="G24" s="62"/>
      <c r="H24" s="10">
        <v>0.22</v>
      </c>
      <c r="I24" s="9" t="e">
        <f t="shared" si="0"/>
        <v>#REF!</v>
      </c>
    </row>
    <row r="25" spans="1:9" ht="12.75" customHeight="1" x14ac:dyDescent="0.2">
      <c r="A25" s="13">
        <v>11</v>
      </c>
      <c r="B25" s="63"/>
      <c r="C25" s="63"/>
      <c r="D25" s="12"/>
      <c r="E25" s="11" t="e">
        <f>VLOOKUP(B25,#REF!,4,FALSE)</f>
        <v>#REF!</v>
      </c>
      <c r="F25" s="62" t="e">
        <f>VLOOKUP(B25,#REF!,5,FALSE)</f>
        <v>#REF!</v>
      </c>
      <c r="G25" s="62"/>
      <c r="H25" s="10">
        <v>0.22</v>
      </c>
      <c r="I25" s="9" t="e">
        <f t="shared" si="0"/>
        <v>#REF!</v>
      </c>
    </row>
    <row r="26" spans="1:9" ht="12.75" customHeight="1" x14ac:dyDescent="0.2">
      <c r="A26" s="13">
        <v>12</v>
      </c>
      <c r="B26" s="63"/>
      <c r="C26" s="63"/>
      <c r="D26" s="12"/>
      <c r="E26" s="11" t="e">
        <f>VLOOKUP(B26,#REF!,4,FALSE)</f>
        <v>#REF!</v>
      </c>
      <c r="F26" s="62" t="e">
        <f>VLOOKUP(B26,#REF!,5,FALSE)</f>
        <v>#REF!</v>
      </c>
      <c r="G26" s="62"/>
      <c r="H26" s="10">
        <v>0.22</v>
      </c>
      <c r="I26" s="9" t="e">
        <f t="shared" si="0"/>
        <v>#REF!</v>
      </c>
    </row>
    <row r="27" spans="1:9" ht="12.75" customHeight="1" x14ac:dyDescent="0.2">
      <c r="A27" s="13">
        <v>13</v>
      </c>
      <c r="B27" s="63"/>
      <c r="C27" s="63"/>
      <c r="D27" s="12"/>
      <c r="E27" s="11" t="e">
        <f>VLOOKUP(B27,#REF!,4,FALSE)</f>
        <v>#REF!</v>
      </c>
      <c r="F27" s="62" t="e">
        <f>VLOOKUP(B27,#REF!,5,FALSE)</f>
        <v>#REF!</v>
      </c>
      <c r="G27" s="62"/>
      <c r="H27" s="10">
        <v>0.22</v>
      </c>
      <c r="I27" s="9" t="e">
        <f t="shared" si="0"/>
        <v>#REF!</v>
      </c>
    </row>
    <row r="28" spans="1:9" ht="12.75" customHeight="1" x14ac:dyDescent="0.2">
      <c r="A28" s="13">
        <v>14</v>
      </c>
      <c r="B28" s="63"/>
      <c r="C28" s="63"/>
      <c r="D28" s="12"/>
      <c r="E28" s="11" t="e">
        <f>VLOOKUP(B28,#REF!,4,FALSE)</f>
        <v>#REF!</v>
      </c>
      <c r="F28" s="62" t="e">
        <f>VLOOKUP(B28,#REF!,5,FALSE)</f>
        <v>#REF!</v>
      </c>
      <c r="G28" s="62"/>
      <c r="H28" s="10">
        <v>0.22</v>
      </c>
      <c r="I28" s="9" t="e">
        <f t="shared" si="0"/>
        <v>#REF!</v>
      </c>
    </row>
    <row r="29" spans="1:9" ht="12.75" customHeight="1" x14ac:dyDescent="0.2">
      <c r="A29" s="13">
        <v>15</v>
      </c>
      <c r="B29" s="63"/>
      <c r="C29" s="63"/>
      <c r="D29" s="12"/>
      <c r="E29" s="11" t="e">
        <f>VLOOKUP(B29,#REF!,4,FALSE)</f>
        <v>#REF!</v>
      </c>
      <c r="F29" s="62" t="e">
        <f>VLOOKUP(B29,#REF!,5,FALSE)</f>
        <v>#REF!</v>
      </c>
      <c r="G29" s="62"/>
      <c r="H29" s="10">
        <v>0.22</v>
      </c>
      <c r="I29" s="9" t="e">
        <f t="shared" si="0"/>
        <v>#REF!</v>
      </c>
    </row>
    <row r="30" spans="1:9" ht="12.75" customHeight="1" x14ac:dyDescent="0.2">
      <c r="A30" s="13">
        <v>16</v>
      </c>
      <c r="B30" s="63"/>
      <c r="C30" s="63"/>
      <c r="D30" s="12"/>
      <c r="E30" s="11" t="e">
        <f>VLOOKUP(B30,#REF!,4,FALSE)</f>
        <v>#REF!</v>
      </c>
      <c r="F30" s="62" t="e">
        <f>VLOOKUP(B30,#REF!,5,FALSE)</f>
        <v>#REF!</v>
      </c>
      <c r="G30" s="62"/>
      <c r="H30" s="10">
        <v>0.22</v>
      </c>
      <c r="I30" s="9" t="e">
        <f t="shared" si="0"/>
        <v>#REF!</v>
      </c>
    </row>
    <row r="31" spans="1:9" ht="12.75" customHeight="1" x14ac:dyDescent="0.2">
      <c r="A31" s="13">
        <v>17</v>
      </c>
      <c r="B31" s="63"/>
      <c r="C31" s="63"/>
      <c r="D31" s="12"/>
      <c r="E31" s="11" t="e">
        <f>VLOOKUP(B31,#REF!,4,FALSE)</f>
        <v>#REF!</v>
      </c>
      <c r="F31" s="62" t="e">
        <f>VLOOKUP(B31,#REF!,5,FALSE)</f>
        <v>#REF!</v>
      </c>
      <c r="G31" s="62"/>
      <c r="H31" s="10">
        <v>0.22</v>
      </c>
      <c r="I31" s="9" t="e">
        <f t="shared" si="0"/>
        <v>#REF!</v>
      </c>
    </row>
    <row r="32" spans="1:9" ht="13.5" customHeight="1" thickBot="1" x14ac:dyDescent="0.25">
      <c r="A32" s="13">
        <v>18</v>
      </c>
      <c r="B32" s="63"/>
      <c r="C32" s="63"/>
      <c r="D32" s="12"/>
      <c r="E32" s="11" t="e">
        <f>VLOOKUP(B32,#REF!,4,FALSE)</f>
        <v>#REF!</v>
      </c>
      <c r="F32" s="62" t="e">
        <f>VLOOKUP(B32,#REF!,5,FALSE)</f>
        <v>#REF!</v>
      </c>
      <c r="G32" s="62"/>
      <c r="H32" s="10">
        <v>0.22</v>
      </c>
      <c r="I32" s="9" t="e">
        <f t="shared" si="0"/>
        <v>#REF!</v>
      </c>
    </row>
    <row r="33" spans="1:9" ht="13.5" thickTop="1" x14ac:dyDescent="0.2">
      <c r="A33" s="2"/>
      <c r="B33" s="97" t="s">
        <v>8</v>
      </c>
      <c r="C33" s="97"/>
      <c r="D33" s="8"/>
      <c r="E33" s="8"/>
      <c r="F33" s="8"/>
      <c r="G33" s="8"/>
      <c r="H33" s="95" t="e">
        <f>SUM(I15:I32)</f>
        <v>#REF!</v>
      </c>
      <c r="I33" s="95"/>
    </row>
    <row r="34" spans="1:9" x14ac:dyDescent="0.2">
      <c r="A34" s="2"/>
      <c r="B34" s="4" t="s">
        <v>7</v>
      </c>
      <c r="C34" s="7">
        <v>0</v>
      </c>
      <c r="D34" s="104"/>
      <c r="E34" s="104"/>
      <c r="F34" s="99">
        <f>SUMIF(H15:H32,C34,I15:I32)</f>
        <v>0</v>
      </c>
      <c r="G34" s="99"/>
      <c r="H34" s="96" t="e">
        <f>SUM(I15:I32)*C34</f>
        <v>#REF!</v>
      </c>
      <c r="I34" s="96"/>
    </row>
    <row r="35" spans="1:9" ht="13.5" thickBot="1" x14ac:dyDescent="0.25">
      <c r="A35" s="2"/>
      <c r="B35" s="4" t="s">
        <v>6</v>
      </c>
      <c r="C35" s="7">
        <v>0.22</v>
      </c>
      <c r="D35" s="104" t="s">
        <v>5</v>
      </c>
      <c r="E35" s="104"/>
      <c r="F35" s="100" t="e">
        <f>H33-H34</f>
        <v>#REF!</v>
      </c>
      <c r="G35" s="100"/>
      <c r="H35" s="103" t="e">
        <f>C35*F35</f>
        <v>#REF!</v>
      </c>
      <c r="I35" s="103"/>
    </row>
    <row r="36" spans="1:9" ht="14.25" thickTop="1" thickBot="1" x14ac:dyDescent="0.25">
      <c r="A36" s="2"/>
      <c r="B36" s="107" t="s">
        <v>4</v>
      </c>
      <c r="C36" s="107"/>
      <c r="D36" s="6"/>
      <c r="E36" s="6"/>
      <c r="F36" s="6"/>
      <c r="G36" s="6"/>
      <c r="H36" s="108" t="e">
        <f>H33-H34+H35</f>
        <v>#REF!</v>
      </c>
      <c r="I36" s="108"/>
    </row>
    <row r="37" spans="1:9" ht="13.5" thickTop="1" x14ac:dyDescent="0.2">
      <c r="B37" s="89"/>
      <c r="C37" s="89"/>
      <c r="D37" s="4"/>
      <c r="E37" s="4"/>
      <c r="F37" s="4"/>
      <c r="G37" s="4"/>
      <c r="H37" s="102"/>
      <c r="I37" s="102"/>
    </row>
    <row r="38" spans="1:9" x14ac:dyDescent="0.2">
      <c r="A38" s="2"/>
      <c r="B38" s="2"/>
      <c r="C38" s="105"/>
      <c r="D38" s="105"/>
      <c r="E38" s="105"/>
      <c r="F38" s="105"/>
      <c r="G38" s="105"/>
      <c r="H38" s="2"/>
      <c r="I38" s="2"/>
    </row>
    <row r="39" spans="1:9" x14ac:dyDescent="0.2">
      <c r="A39" s="2"/>
      <c r="B39" s="2"/>
      <c r="C39" s="105"/>
      <c r="D39" s="105"/>
      <c r="E39" s="105"/>
      <c r="F39" s="106"/>
      <c r="G39" s="105"/>
      <c r="H39" s="2"/>
      <c r="I39" s="2"/>
    </row>
    <row r="40" spans="1:9" x14ac:dyDescent="0.2">
      <c r="A40" s="2"/>
      <c r="B40" s="2"/>
      <c r="C40" s="3"/>
      <c r="D40" s="3"/>
      <c r="E40" s="3"/>
      <c r="F40" s="5"/>
      <c r="G40" s="3"/>
      <c r="H40" s="2"/>
      <c r="I40" s="2"/>
    </row>
    <row r="41" spans="1:9" x14ac:dyDescent="0.2">
      <c r="A41" s="2"/>
      <c r="B41" s="2"/>
      <c r="C41" s="3"/>
      <c r="D41" s="3"/>
      <c r="E41" s="3"/>
      <c r="F41" s="5"/>
      <c r="G41" s="3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105"/>
      <c r="B43" s="105"/>
      <c r="C43" s="105"/>
      <c r="D43" s="105"/>
      <c r="E43" s="105"/>
      <c r="F43" s="105"/>
      <c r="G43" s="105"/>
      <c r="H43" s="105"/>
      <c r="I43" s="105"/>
    </row>
    <row r="44" spans="1:9" x14ac:dyDescent="0.2">
      <c r="A44" s="105"/>
      <c r="B44" s="105"/>
      <c r="C44" s="105"/>
      <c r="D44" s="105"/>
      <c r="E44" s="105"/>
      <c r="F44" s="105"/>
      <c r="G44" s="105"/>
      <c r="H44" s="105"/>
      <c r="I44" s="105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104" t="s">
        <v>3</v>
      </c>
      <c r="C46" s="104"/>
      <c r="D46" s="4"/>
      <c r="E46" s="4"/>
      <c r="F46" s="4"/>
      <c r="G46" s="104" t="s">
        <v>2</v>
      </c>
      <c r="H46" s="104"/>
      <c r="I46" s="104"/>
    </row>
    <row r="47" spans="1:9" x14ac:dyDescent="0.2">
      <c r="A47" s="3"/>
      <c r="B47" s="101" t="s">
        <v>1</v>
      </c>
      <c r="C47" s="101"/>
      <c r="D47" s="2"/>
      <c r="E47" s="2"/>
      <c r="F47" s="2"/>
      <c r="G47" s="101" t="s">
        <v>0</v>
      </c>
      <c r="H47" s="101"/>
      <c r="I47" s="101"/>
    </row>
    <row r="48" spans="1:9" x14ac:dyDescent="0.2">
      <c r="A48" s="98"/>
      <c r="B48" s="98"/>
      <c r="C48" s="98"/>
      <c r="G48" s="98"/>
      <c r="H48" s="98"/>
      <c r="I48" s="98"/>
    </row>
  </sheetData>
  <mergeCells count="92">
    <mergeCell ref="H36:I36"/>
    <mergeCell ref="D34:E34"/>
    <mergeCell ref="B37:C37"/>
    <mergeCell ref="A43:I43"/>
    <mergeCell ref="G46:I46"/>
    <mergeCell ref="G48:I48"/>
    <mergeCell ref="F34:G34"/>
    <mergeCell ref="F35:G35"/>
    <mergeCell ref="B47:C47"/>
    <mergeCell ref="H37:I37"/>
    <mergeCell ref="H35:I35"/>
    <mergeCell ref="D35:E35"/>
    <mergeCell ref="A48:C48"/>
    <mergeCell ref="C38:E38"/>
    <mergeCell ref="F38:G38"/>
    <mergeCell ref="C39:E39"/>
    <mergeCell ref="F39:G39"/>
    <mergeCell ref="B36:C36"/>
    <mergeCell ref="B46:C46"/>
    <mergeCell ref="A44:I44"/>
    <mergeCell ref="G47:I47"/>
    <mergeCell ref="B30:C30"/>
    <mergeCell ref="H33:I33"/>
    <mergeCell ref="H34:I34"/>
    <mergeCell ref="B31:C31"/>
    <mergeCell ref="F31:G31"/>
    <mergeCell ref="B32:C32"/>
    <mergeCell ref="F30:G30"/>
    <mergeCell ref="F32:G32"/>
    <mergeCell ref="B33:C33"/>
    <mergeCell ref="B22:C22"/>
    <mergeCell ref="B23:C23"/>
    <mergeCell ref="F17:G17"/>
    <mergeCell ref="E9:I9"/>
    <mergeCell ref="F16:G16"/>
    <mergeCell ref="B17:C17"/>
    <mergeCell ref="F18:G18"/>
    <mergeCell ref="F19:G19"/>
    <mergeCell ref="B18:C18"/>
    <mergeCell ref="B19:C19"/>
    <mergeCell ref="B21:C21"/>
    <mergeCell ref="B20:C20"/>
    <mergeCell ref="F13:G13"/>
    <mergeCell ref="F15:G15"/>
    <mergeCell ref="C11:D11"/>
    <mergeCell ref="B16:C16"/>
    <mergeCell ref="A5:B5"/>
    <mergeCell ref="C8:D8"/>
    <mergeCell ref="C9:D9"/>
    <mergeCell ref="C10:D10"/>
    <mergeCell ref="E7:I7"/>
    <mergeCell ref="E8:I8"/>
    <mergeCell ref="E6:I6"/>
    <mergeCell ref="A8:B8"/>
    <mergeCell ref="A9:B9"/>
    <mergeCell ref="A1:B1"/>
    <mergeCell ref="A2:B2"/>
    <mergeCell ref="A3:B3"/>
    <mergeCell ref="C6:D6"/>
    <mergeCell ref="E10:I10"/>
    <mergeCell ref="A4:B4"/>
    <mergeCell ref="A6:B6"/>
    <mergeCell ref="C5:D5"/>
    <mergeCell ref="C4:D4"/>
    <mergeCell ref="C2:D2"/>
    <mergeCell ref="C1:D1"/>
    <mergeCell ref="C3:D3"/>
    <mergeCell ref="E1:I5"/>
    <mergeCell ref="A7:B7"/>
    <mergeCell ref="A10:B10"/>
    <mergeCell ref="C7:D7"/>
    <mergeCell ref="B15:C15"/>
    <mergeCell ref="G11:H11"/>
    <mergeCell ref="A11:B11"/>
    <mergeCell ref="B13:C13"/>
    <mergeCell ref="A14:I14"/>
    <mergeCell ref="F29:G29"/>
    <mergeCell ref="B24:C24"/>
    <mergeCell ref="B25:C25"/>
    <mergeCell ref="B26:C26"/>
    <mergeCell ref="B27:C27"/>
    <mergeCell ref="B28:C28"/>
    <mergeCell ref="B29:C29"/>
    <mergeCell ref="F25:G25"/>
    <mergeCell ref="F26:G26"/>
    <mergeCell ref="F27:G27"/>
    <mergeCell ref="F28:G28"/>
    <mergeCell ref="F20:G20"/>
    <mergeCell ref="F21:G21"/>
    <mergeCell ref="F22:G22"/>
    <mergeCell ref="F23:G23"/>
    <mergeCell ref="F24:G24"/>
  </mergeCells>
  <pageMargins left="0.75" right="0.75" top="1" bottom="1" header="0.5" footer="0.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AF5B2-7C15-48A6-90DC-D8508BFA4015}">
  <dimension ref="A1:F75"/>
  <sheetViews>
    <sheetView tabSelected="1" view="pageBreakPreview" zoomScale="115" zoomScaleNormal="100" zoomScaleSheetLayoutView="115" workbookViewId="0">
      <selection activeCell="C19" sqref="C19:E19"/>
    </sheetView>
  </sheetViews>
  <sheetFormatPr defaultRowHeight="18.75" x14ac:dyDescent="0.3"/>
  <cols>
    <col min="1" max="1" width="8" bestFit="1" customWidth="1"/>
    <col min="2" max="2" width="40.85546875" bestFit="1" customWidth="1"/>
    <col min="3" max="3" width="21.42578125" style="16" bestFit="1" customWidth="1"/>
    <col min="4" max="4" width="9.28515625" bestFit="1" customWidth="1"/>
    <col min="5" max="5" width="7.7109375" customWidth="1"/>
    <col min="6" max="6" width="19.7109375" style="17" customWidth="1"/>
  </cols>
  <sheetData>
    <row r="1" spans="1:6" ht="16.5" x14ac:dyDescent="0.3">
      <c r="A1" s="109" t="s">
        <v>133</v>
      </c>
      <c r="B1" s="109"/>
      <c r="C1" s="109"/>
      <c r="D1" s="109"/>
      <c r="E1" s="109"/>
      <c r="F1" s="109"/>
    </row>
    <row r="2" spans="1:6" ht="34.5" x14ac:dyDescent="0.3">
      <c r="A2" s="19" t="s">
        <v>60</v>
      </c>
      <c r="B2" s="58" t="s">
        <v>59</v>
      </c>
      <c r="C2" s="61" t="s">
        <v>158</v>
      </c>
      <c r="D2" s="59" t="s">
        <v>58</v>
      </c>
      <c r="E2" s="25" t="s">
        <v>13</v>
      </c>
      <c r="F2" s="27" t="s">
        <v>138</v>
      </c>
    </row>
    <row r="3" spans="1:6" ht="17.25" x14ac:dyDescent="0.3">
      <c r="A3" s="34"/>
      <c r="B3" s="35" t="s">
        <v>135</v>
      </c>
      <c r="C3" s="60" t="s">
        <v>145</v>
      </c>
      <c r="D3" s="34"/>
      <c r="E3" s="31"/>
      <c r="F3" s="28"/>
    </row>
    <row r="4" spans="1:6" ht="17.25" x14ac:dyDescent="0.3">
      <c r="A4" s="37" t="s">
        <v>57</v>
      </c>
      <c r="B4" s="38" t="s">
        <v>114</v>
      </c>
      <c r="C4" s="36" t="s">
        <v>146</v>
      </c>
      <c r="D4" s="37">
        <v>1</v>
      </c>
      <c r="E4" s="32" t="s">
        <v>39</v>
      </c>
      <c r="F4" s="29"/>
    </row>
    <row r="5" spans="1:6" ht="17.25" x14ac:dyDescent="0.3">
      <c r="A5" s="37" t="s">
        <v>56</v>
      </c>
      <c r="B5" s="38" t="s">
        <v>159</v>
      </c>
      <c r="C5" s="36" t="s">
        <v>147</v>
      </c>
      <c r="D5" s="37">
        <v>1</v>
      </c>
      <c r="E5" s="32" t="s">
        <v>39</v>
      </c>
      <c r="F5" s="29"/>
    </row>
    <row r="6" spans="1:6" ht="17.25" x14ac:dyDescent="0.3">
      <c r="A6" s="37" t="s">
        <v>55</v>
      </c>
      <c r="B6" s="38" t="s">
        <v>111</v>
      </c>
      <c r="C6" s="36" t="s">
        <v>148</v>
      </c>
      <c r="D6" s="37">
        <v>1</v>
      </c>
      <c r="E6" s="32" t="s">
        <v>39</v>
      </c>
      <c r="F6" s="29"/>
    </row>
    <row r="7" spans="1:6" ht="17.25" x14ac:dyDescent="0.3">
      <c r="A7" s="37" t="s">
        <v>54</v>
      </c>
      <c r="B7" s="38" t="s">
        <v>117</v>
      </c>
      <c r="C7" s="39" t="s">
        <v>149</v>
      </c>
      <c r="D7" s="37">
        <v>1</v>
      </c>
      <c r="E7" s="32" t="s">
        <v>39</v>
      </c>
      <c r="F7" s="29"/>
    </row>
    <row r="8" spans="1:6" ht="17.25" x14ac:dyDescent="0.3">
      <c r="A8" s="37" t="s">
        <v>53</v>
      </c>
      <c r="B8" s="38" t="s">
        <v>110</v>
      </c>
      <c r="C8" s="36" t="s">
        <v>150</v>
      </c>
      <c r="D8" s="37">
        <v>1</v>
      </c>
      <c r="E8" s="33" t="s">
        <v>39</v>
      </c>
      <c r="F8" s="29"/>
    </row>
    <row r="9" spans="1:6" ht="17.25" x14ac:dyDescent="0.3">
      <c r="A9" s="37" t="s">
        <v>52</v>
      </c>
      <c r="B9" s="38" t="s">
        <v>109</v>
      </c>
      <c r="C9" s="36" t="s">
        <v>150</v>
      </c>
      <c r="D9" s="37">
        <v>1</v>
      </c>
      <c r="E9" s="32" t="s">
        <v>39</v>
      </c>
      <c r="F9" s="29"/>
    </row>
    <row r="10" spans="1:6" ht="17.25" x14ac:dyDescent="0.3">
      <c r="A10" s="37" t="s">
        <v>51</v>
      </c>
      <c r="B10" s="38" t="s">
        <v>118</v>
      </c>
      <c r="C10" s="40" t="s">
        <v>151</v>
      </c>
      <c r="D10" s="37">
        <v>1</v>
      </c>
      <c r="E10" s="32" t="s">
        <v>39</v>
      </c>
      <c r="F10" s="29"/>
    </row>
    <row r="11" spans="1:6" ht="17.25" x14ac:dyDescent="0.3">
      <c r="A11" s="37" t="s">
        <v>50</v>
      </c>
      <c r="B11" s="38" t="s">
        <v>141</v>
      </c>
      <c r="C11" s="40" t="s">
        <v>152</v>
      </c>
      <c r="D11" s="37">
        <v>1</v>
      </c>
      <c r="E11" s="32" t="s">
        <v>39</v>
      </c>
      <c r="F11" s="29"/>
    </row>
    <row r="12" spans="1:6" ht="17.25" x14ac:dyDescent="0.3">
      <c r="A12" s="37" t="s">
        <v>49</v>
      </c>
      <c r="B12" s="38" t="s">
        <v>142</v>
      </c>
      <c r="C12" s="36" t="s">
        <v>153</v>
      </c>
      <c r="D12" s="37">
        <v>1</v>
      </c>
      <c r="E12" s="32" t="s">
        <v>39</v>
      </c>
      <c r="F12" s="29"/>
    </row>
    <row r="13" spans="1:6" ht="17.25" x14ac:dyDescent="0.3">
      <c r="A13" s="37" t="s">
        <v>48</v>
      </c>
      <c r="B13" s="38" t="s">
        <v>143</v>
      </c>
      <c r="C13" s="36" t="s">
        <v>154</v>
      </c>
      <c r="D13" s="37">
        <v>1</v>
      </c>
      <c r="E13" s="32" t="s">
        <v>39</v>
      </c>
      <c r="F13" s="29"/>
    </row>
    <row r="14" spans="1:6" ht="17.25" x14ac:dyDescent="0.3">
      <c r="A14" s="37" t="s">
        <v>47</v>
      </c>
      <c r="B14" s="38" t="s">
        <v>85</v>
      </c>
      <c r="C14" s="36" t="s">
        <v>155</v>
      </c>
      <c r="D14" s="37">
        <v>1</v>
      </c>
      <c r="E14" s="32" t="s">
        <v>39</v>
      </c>
      <c r="F14" s="29"/>
    </row>
    <row r="15" spans="1:6" ht="17.25" x14ac:dyDescent="0.3">
      <c r="A15" s="37" t="s">
        <v>46</v>
      </c>
      <c r="B15" s="38" t="s">
        <v>144</v>
      </c>
      <c r="C15" s="36" t="s">
        <v>156</v>
      </c>
      <c r="D15" s="37">
        <v>1</v>
      </c>
      <c r="E15" s="32" t="s">
        <v>39</v>
      </c>
      <c r="F15" s="29"/>
    </row>
    <row r="16" spans="1:6" ht="17.25" x14ac:dyDescent="0.3">
      <c r="A16" s="37" t="s">
        <v>45</v>
      </c>
      <c r="B16" s="38" t="s">
        <v>119</v>
      </c>
      <c r="C16" s="36" t="s">
        <v>157</v>
      </c>
      <c r="D16" s="37">
        <v>1</v>
      </c>
      <c r="E16" s="32" t="s">
        <v>39</v>
      </c>
      <c r="F16" s="29"/>
    </row>
    <row r="17" spans="1:6" ht="16.5" x14ac:dyDescent="0.3">
      <c r="A17" s="37" t="s">
        <v>44</v>
      </c>
      <c r="B17" s="41" t="s">
        <v>139</v>
      </c>
      <c r="C17" s="42" t="s">
        <v>161</v>
      </c>
      <c r="D17" s="37">
        <v>1</v>
      </c>
      <c r="E17" s="32" t="s">
        <v>39</v>
      </c>
      <c r="F17" s="29"/>
    </row>
    <row r="18" spans="1:6" ht="16.5" x14ac:dyDescent="0.3">
      <c r="A18" s="37" t="s">
        <v>43</v>
      </c>
      <c r="B18" s="38" t="s">
        <v>160</v>
      </c>
      <c r="C18" s="42" t="s">
        <v>161</v>
      </c>
      <c r="D18" s="37">
        <v>1</v>
      </c>
      <c r="E18" s="32" t="s">
        <v>39</v>
      </c>
      <c r="F18" s="29"/>
    </row>
    <row r="19" spans="1:6" ht="16.5" x14ac:dyDescent="0.3">
      <c r="A19" s="22"/>
      <c r="B19" s="44"/>
      <c r="C19" s="115" t="s">
        <v>134</v>
      </c>
      <c r="D19" s="115"/>
      <c r="E19" s="116"/>
      <c r="F19" s="30">
        <f>SUM(F4:F18)</f>
        <v>0</v>
      </c>
    </row>
    <row r="20" spans="1:6" ht="16.5" x14ac:dyDescent="0.3">
      <c r="A20" s="45"/>
      <c r="B20" s="112" t="s">
        <v>136</v>
      </c>
      <c r="C20" s="113"/>
      <c r="D20" s="114"/>
      <c r="E20" s="46"/>
      <c r="F20" s="43"/>
    </row>
    <row r="21" spans="1:6" ht="17.25" x14ac:dyDescent="0.3">
      <c r="A21" s="32" t="s">
        <v>42</v>
      </c>
      <c r="B21" s="38" t="s">
        <v>113</v>
      </c>
      <c r="C21" s="36" t="s">
        <v>170</v>
      </c>
      <c r="D21" s="32">
        <v>1</v>
      </c>
      <c r="E21" s="32" t="s">
        <v>39</v>
      </c>
      <c r="F21" s="43"/>
    </row>
    <row r="22" spans="1:6" ht="17.25" x14ac:dyDescent="0.3">
      <c r="A22" s="32" t="s">
        <v>41</v>
      </c>
      <c r="B22" s="38" t="s">
        <v>162</v>
      </c>
      <c r="C22" s="36" t="s">
        <v>171</v>
      </c>
      <c r="D22" s="32">
        <v>1</v>
      </c>
      <c r="E22" s="32" t="s">
        <v>39</v>
      </c>
      <c r="F22" s="43"/>
    </row>
    <row r="23" spans="1:6" ht="17.25" x14ac:dyDescent="0.3">
      <c r="A23" s="32" t="s">
        <v>40</v>
      </c>
      <c r="B23" s="38" t="s">
        <v>163</v>
      </c>
      <c r="C23" s="36" t="s">
        <v>172</v>
      </c>
      <c r="D23" s="32">
        <v>1</v>
      </c>
      <c r="E23" s="32" t="s">
        <v>39</v>
      </c>
      <c r="F23" s="43"/>
    </row>
    <row r="24" spans="1:6" ht="17.25" x14ac:dyDescent="0.3">
      <c r="A24" s="32" t="s">
        <v>83</v>
      </c>
      <c r="B24" s="41" t="s">
        <v>125</v>
      </c>
      <c r="C24" s="56" t="s">
        <v>173</v>
      </c>
      <c r="D24" s="32">
        <v>1</v>
      </c>
      <c r="E24" s="32" t="s">
        <v>39</v>
      </c>
      <c r="F24" s="43"/>
    </row>
    <row r="25" spans="1:6" ht="17.25" x14ac:dyDescent="0.3">
      <c r="A25" s="32" t="s">
        <v>82</v>
      </c>
      <c r="B25" s="41" t="s">
        <v>126</v>
      </c>
      <c r="C25" s="56" t="s">
        <v>174</v>
      </c>
      <c r="D25" s="32">
        <v>1</v>
      </c>
      <c r="E25" s="32" t="s">
        <v>39</v>
      </c>
      <c r="F25" s="43"/>
    </row>
    <row r="26" spans="1:6" ht="17.25" x14ac:dyDescent="0.3">
      <c r="A26" s="32" t="s">
        <v>81</v>
      </c>
      <c r="B26" s="41" t="s">
        <v>127</v>
      </c>
      <c r="C26" s="56" t="s">
        <v>175</v>
      </c>
      <c r="D26" s="32">
        <v>1</v>
      </c>
      <c r="E26" s="32" t="s">
        <v>39</v>
      </c>
      <c r="F26" s="43"/>
    </row>
    <row r="27" spans="1:6" ht="17.25" x14ac:dyDescent="0.3">
      <c r="A27" s="32" t="s">
        <v>80</v>
      </c>
      <c r="B27" s="38" t="s">
        <v>128</v>
      </c>
      <c r="C27" s="36" t="s">
        <v>176</v>
      </c>
      <c r="D27" s="32">
        <v>1</v>
      </c>
      <c r="E27" s="32" t="s">
        <v>39</v>
      </c>
      <c r="F27" s="43"/>
    </row>
    <row r="28" spans="1:6" ht="17.25" x14ac:dyDescent="0.3">
      <c r="A28" s="32" t="s">
        <v>79</v>
      </c>
      <c r="B28" s="38" t="s">
        <v>132</v>
      </c>
      <c r="C28" s="39" t="s">
        <v>177</v>
      </c>
      <c r="D28" s="32">
        <v>1</v>
      </c>
      <c r="E28" s="32" t="s">
        <v>39</v>
      </c>
      <c r="F28" s="43"/>
    </row>
    <row r="29" spans="1:6" ht="17.25" x14ac:dyDescent="0.3">
      <c r="A29" s="32" t="s">
        <v>78</v>
      </c>
      <c r="B29" s="38" t="s">
        <v>164</v>
      </c>
      <c r="C29" s="36" t="s">
        <v>178</v>
      </c>
      <c r="D29" s="32">
        <v>1</v>
      </c>
      <c r="E29" s="32" t="s">
        <v>39</v>
      </c>
      <c r="F29" s="43"/>
    </row>
    <row r="30" spans="1:6" ht="17.25" x14ac:dyDescent="0.3">
      <c r="A30" s="32" t="s">
        <v>77</v>
      </c>
      <c r="B30" s="38" t="s">
        <v>165</v>
      </c>
      <c r="C30" s="36" t="s">
        <v>179</v>
      </c>
      <c r="D30" s="32">
        <v>1</v>
      </c>
      <c r="E30" s="32" t="s">
        <v>39</v>
      </c>
      <c r="F30" s="43"/>
    </row>
    <row r="31" spans="1:6" ht="17.25" x14ac:dyDescent="0.3">
      <c r="A31" s="32" t="s">
        <v>76</v>
      </c>
      <c r="B31" s="38" t="s">
        <v>121</v>
      </c>
      <c r="C31" s="36" t="s">
        <v>180</v>
      </c>
      <c r="D31" s="32">
        <v>1</v>
      </c>
      <c r="E31" s="32" t="s">
        <v>39</v>
      </c>
      <c r="F31" s="43"/>
    </row>
    <row r="32" spans="1:6" ht="17.25" x14ac:dyDescent="0.3">
      <c r="A32" s="32" t="s">
        <v>75</v>
      </c>
      <c r="B32" s="38" t="s">
        <v>122</v>
      </c>
      <c r="C32" s="36" t="s">
        <v>181</v>
      </c>
      <c r="D32" s="32">
        <v>1</v>
      </c>
      <c r="E32" s="32" t="s">
        <v>39</v>
      </c>
      <c r="F32" s="43"/>
    </row>
    <row r="33" spans="1:6" ht="17.25" x14ac:dyDescent="0.3">
      <c r="A33" s="32" t="s">
        <v>74</v>
      </c>
      <c r="B33" s="38" t="s">
        <v>123</v>
      </c>
      <c r="C33" s="36" t="s">
        <v>182</v>
      </c>
      <c r="D33" s="32">
        <v>1</v>
      </c>
      <c r="E33" s="32" t="s">
        <v>39</v>
      </c>
      <c r="F33" s="43"/>
    </row>
    <row r="34" spans="1:6" ht="17.25" x14ac:dyDescent="0.3">
      <c r="A34" s="32" t="s">
        <v>73</v>
      </c>
      <c r="B34" s="38" t="s">
        <v>124</v>
      </c>
      <c r="C34" s="36" t="s">
        <v>183</v>
      </c>
      <c r="D34" s="32">
        <v>1</v>
      </c>
      <c r="E34" s="32" t="s">
        <v>39</v>
      </c>
      <c r="F34" s="43"/>
    </row>
    <row r="35" spans="1:6" ht="17.25" x14ac:dyDescent="0.3">
      <c r="A35" s="32" t="s">
        <v>72</v>
      </c>
      <c r="B35" s="38" t="s">
        <v>166</v>
      </c>
      <c r="C35" s="36" t="s">
        <v>184</v>
      </c>
      <c r="D35" s="32">
        <v>1</v>
      </c>
      <c r="E35" s="32" t="s">
        <v>39</v>
      </c>
      <c r="F35" s="43"/>
    </row>
    <row r="36" spans="1:6" ht="17.25" x14ac:dyDescent="0.3">
      <c r="A36" s="32" t="s">
        <v>71</v>
      </c>
      <c r="B36" s="38" t="s">
        <v>167</v>
      </c>
      <c r="C36" s="52" t="s">
        <v>185</v>
      </c>
      <c r="D36" s="32">
        <v>1</v>
      </c>
      <c r="E36" s="32" t="s">
        <v>39</v>
      </c>
      <c r="F36" s="43"/>
    </row>
    <row r="37" spans="1:6" ht="17.25" x14ac:dyDescent="0.3">
      <c r="A37" s="24" t="s">
        <v>70</v>
      </c>
      <c r="B37" s="49" t="s">
        <v>129</v>
      </c>
      <c r="C37" s="53" t="s">
        <v>186</v>
      </c>
      <c r="D37" s="32">
        <v>1</v>
      </c>
      <c r="E37" s="32" t="s">
        <v>39</v>
      </c>
      <c r="F37" s="43"/>
    </row>
    <row r="38" spans="1:6" ht="17.25" x14ac:dyDescent="0.3">
      <c r="A38" s="32" t="s">
        <v>69</v>
      </c>
      <c r="B38" s="38" t="s">
        <v>108</v>
      </c>
      <c r="C38" s="52" t="s">
        <v>187</v>
      </c>
      <c r="D38" s="32">
        <v>1</v>
      </c>
      <c r="E38" s="32" t="s">
        <v>39</v>
      </c>
      <c r="F38" s="43"/>
    </row>
    <row r="39" spans="1:6" ht="17.25" x14ac:dyDescent="0.3">
      <c r="A39" s="32" t="s">
        <v>68</v>
      </c>
      <c r="B39" s="38" t="s">
        <v>168</v>
      </c>
      <c r="C39" s="52" t="s">
        <v>188</v>
      </c>
      <c r="D39" s="32">
        <v>1</v>
      </c>
      <c r="E39" s="32" t="s">
        <v>39</v>
      </c>
      <c r="F39" s="43"/>
    </row>
    <row r="40" spans="1:6" ht="17.25" x14ac:dyDescent="0.3">
      <c r="A40" s="32" t="s">
        <v>67</v>
      </c>
      <c r="B40" s="38" t="s">
        <v>115</v>
      </c>
      <c r="C40" s="52" t="s">
        <v>189</v>
      </c>
      <c r="D40" s="32">
        <v>1</v>
      </c>
      <c r="E40" s="32" t="s">
        <v>39</v>
      </c>
      <c r="F40" s="43"/>
    </row>
    <row r="41" spans="1:6" ht="17.25" x14ac:dyDescent="0.3">
      <c r="A41" s="32" t="s">
        <v>66</v>
      </c>
      <c r="B41" s="38" t="s">
        <v>112</v>
      </c>
      <c r="C41" s="52" t="s">
        <v>190</v>
      </c>
      <c r="D41" s="32">
        <v>1</v>
      </c>
      <c r="E41" s="32" t="s">
        <v>39</v>
      </c>
      <c r="F41" s="43"/>
    </row>
    <row r="42" spans="1:6" ht="17.25" x14ac:dyDescent="0.3">
      <c r="A42" s="32" t="s">
        <v>65</v>
      </c>
      <c r="B42" s="38" t="s">
        <v>116</v>
      </c>
      <c r="C42" s="52" t="s">
        <v>191</v>
      </c>
      <c r="D42" s="47">
        <v>1</v>
      </c>
      <c r="E42" s="47" t="s">
        <v>39</v>
      </c>
      <c r="F42" s="43"/>
    </row>
    <row r="43" spans="1:6" ht="17.25" x14ac:dyDescent="0.3">
      <c r="A43" s="32" t="s">
        <v>64</v>
      </c>
      <c r="B43" s="38" t="s">
        <v>130</v>
      </c>
      <c r="C43" s="52" t="s">
        <v>192</v>
      </c>
      <c r="D43" s="32">
        <v>1</v>
      </c>
      <c r="E43" s="32" t="s">
        <v>39</v>
      </c>
      <c r="F43" s="43"/>
    </row>
    <row r="44" spans="1:6" ht="17.25" x14ac:dyDescent="0.3">
      <c r="A44" s="32" t="s">
        <v>63</v>
      </c>
      <c r="B44" s="38" t="s">
        <v>131</v>
      </c>
      <c r="C44" s="52" t="s">
        <v>193</v>
      </c>
      <c r="D44" s="48">
        <v>1</v>
      </c>
      <c r="E44" s="48" t="s">
        <v>39</v>
      </c>
      <c r="F44" s="43"/>
    </row>
    <row r="45" spans="1:6" ht="17.25" x14ac:dyDescent="0.3">
      <c r="A45" s="32" t="s">
        <v>62</v>
      </c>
      <c r="B45" s="50" t="s">
        <v>169</v>
      </c>
      <c r="C45" s="54" t="s">
        <v>194</v>
      </c>
      <c r="D45" s="46">
        <v>1</v>
      </c>
      <c r="E45" s="46" t="s">
        <v>39</v>
      </c>
      <c r="F45" s="43"/>
    </row>
    <row r="46" spans="1:6" ht="17.25" x14ac:dyDescent="0.3">
      <c r="A46" s="32" t="s">
        <v>61</v>
      </c>
      <c r="B46" s="51" t="s">
        <v>120</v>
      </c>
      <c r="C46" s="55" t="s">
        <v>195</v>
      </c>
      <c r="D46" s="32">
        <v>1</v>
      </c>
      <c r="E46" s="32" t="s">
        <v>39</v>
      </c>
      <c r="F46" s="43"/>
    </row>
    <row r="47" spans="1:6" ht="16.5" x14ac:dyDescent="0.3">
      <c r="A47" s="20"/>
      <c r="B47" s="21"/>
      <c r="C47" s="110" t="s">
        <v>134</v>
      </c>
      <c r="D47" s="111"/>
      <c r="E47" s="111"/>
      <c r="F47" s="30">
        <f>SUM(F21:F46)</f>
        <v>0</v>
      </c>
    </row>
    <row r="48" spans="1:6" ht="16.5" x14ac:dyDescent="0.3">
      <c r="A48" s="20"/>
      <c r="B48" s="118" t="s">
        <v>137</v>
      </c>
      <c r="C48" s="119"/>
      <c r="D48" s="120"/>
      <c r="E48" s="26"/>
      <c r="F48" s="29"/>
    </row>
    <row r="49" spans="1:6" ht="16.5" x14ac:dyDescent="0.3">
      <c r="A49" s="26" t="s">
        <v>107</v>
      </c>
      <c r="B49" s="38" t="s">
        <v>196</v>
      </c>
      <c r="C49" s="57" t="s">
        <v>161</v>
      </c>
      <c r="D49" s="20">
        <v>1</v>
      </c>
      <c r="E49" s="26" t="s">
        <v>39</v>
      </c>
      <c r="F49" s="29"/>
    </row>
    <row r="50" spans="1:6" ht="16.5" x14ac:dyDescent="0.3">
      <c r="A50" s="26" t="s">
        <v>106</v>
      </c>
      <c r="B50" s="38" t="s">
        <v>197</v>
      </c>
      <c r="C50" s="57" t="s">
        <v>161</v>
      </c>
      <c r="D50" s="20">
        <v>1</v>
      </c>
      <c r="E50" s="26" t="s">
        <v>39</v>
      </c>
      <c r="F50" s="29"/>
    </row>
    <row r="51" spans="1:6" ht="16.5" x14ac:dyDescent="0.3">
      <c r="A51" s="26" t="s">
        <v>105</v>
      </c>
      <c r="B51" s="38" t="s">
        <v>198</v>
      </c>
      <c r="C51" s="57" t="s">
        <v>161</v>
      </c>
      <c r="D51" s="20">
        <v>1</v>
      </c>
      <c r="E51" s="26" t="s">
        <v>39</v>
      </c>
      <c r="F51" s="29"/>
    </row>
    <row r="52" spans="1:6" ht="16.5" x14ac:dyDescent="0.3">
      <c r="A52" s="26" t="s">
        <v>104</v>
      </c>
      <c r="B52" s="38" t="s">
        <v>199</v>
      </c>
      <c r="C52" s="57" t="s">
        <v>161</v>
      </c>
      <c r="D52" s="20">
        <v>1</v>
      </c>
      <c r="E52" s="26" t="s">
        <v>39</v>
      </c>
      <c r="F52" s="29"/>
    </row>
    <row r="53" spans="1:6" ht="16.5" x14ac:dyDescent="0.3">
      <c r="A53" s="26" t="s">
        <v>103</v>
      </c>
      <c r="B53" s="38" t="s">
        <v>200</v>
      </c>
      <c r="C53" s="57" t="s">
        <v>161</v>
      </c>
      <c r="D53" s="20">
        <v>1</v>
      </c>
      <c r="E53" s="26" t="s">
        <v>39</v>
      </c>
      <c r="F53" s="29"/>
    </row>
    <row r="54" spans="1:6" ht="16.5" x14ac:dyDescent="0.3">
      <c r="A54" s="26" t="s">
        <v>102</v>
      </c>
      <c r="B54" s="38" t="s">
        <v>201</v>
      </c>
      <c r="C54" s="57" t="s">
        <v>161</v>
      </c>
      <c r="D54" s="20">
        <v>1</v>
      </c>
      <c r="E54" s="26" t="s">
        <v>39</v>
      </c>
      <c r="F54" s="29"/>
    </row>
    <row r="55" spans="1:6" ht="16.5" x14ac:dyDescent="0.3">
      <c r="A55" s="26" t="s">
        <v>101</v>
      </c>
      <c r="B55" s="38" t="s">
        <v>202</v>
      </c>
      <c r="C55" s="57" t="s">
        <v>161</v>
      </c>
      <c r="D55" s="20">
        <v>1</v>
      </c>
      <c r="E55" s="26" t="s">
        <v>39</v>
      </c>
      <c r="F55" s="29"/>
    </row>
    <row r="56" spans="1:6" ht="16.5" x14ac:dyDescent="0.3">
      <c r="A56" s="26" t="s">
        <v>100</v>
      </c>
      <c r="B56" s="38" t="s">
        <v>203</v>
      </c>
      <c r="C56" s="57" t="s">
        <v>161</v>
      </c>
      <c r="D56" s="20">
        <v>1</v>
      </c>
      <c r="E56" s="26" t="s">
        <v>39</v>
      </c>
      <c r="F56" s="29"/>
    </row>
    <row r="57" spans="1:6" ht="16.5" x14ac:dyDescent="0.3">
      <c r="A57" s="26" t="s">
        <v>99</v>
      </c>
      <c r="B57" s="38" t="s">
        <v>204</v>
      </c>
      <c r="C57" s="57" t="s">
        <v>161</v>
      </c>
      <c r="D57" s="20">
        <v>1</v>
      </c>
      <c r="E57" s="26" t="s">
        <v>39</v>
      </c>
      <c r="F57" s="29"/>
    </row>
    <row r="58" spans="1:6" ht="16.5" x14ac:dyDescent="0.3">
      <c r="A58" s="26" t="s">
        <v>98</v>
      </c>
      <c r="B58" s="38" t="s">
        <v>205</v>
      </c>
      <c r="C58" s="57" t="s">
        <v>161</v>
      </c>
      <c r="D58" s="20">
        <v>1</v>
      </c>
      <c r="E58" s="26" t="s">
        <v>39</v>
      </c>
      <c r="F58" s="29"/>
    </row>
    <row r="59" spans="1:6" ht="16.5" x14ac:dyDescent="0.3">
      <c r="A59" s="26" t="s">
        <v>97</v>
      </c>
      <c r="B59" s="38" t="s">
        <v>206</v>
      </c>
      <c r="C59" s="57" t="s">
        <v>161</v>
      </c>
      <c r="D59" s="20">
        <v>1</v>
      </c>
      <c r="E59" s="26" t="s">
        <v>39</v>
      </c>
      <c r="F59" s="29"/>
    </row>
    <row r="60" spans="1:6" ht="16.5" x14ac:dyDescent="0.3">
      <c r="A60" s="26" t="s">
        <v>96</v>
      </c>
      <c r="B60" s="38" t="s">
        <v>207</v>
      </c>
      <c r="C60" s="57" t="s">
        <v>161</v>
      </c>
      <c r="D60" s="20">
        <v>1</v>
      </c>
      <c r="E60" s="26" t="s">
        <v>39</v>
      </c>
      <c r="F60" s="29"/>
    </row>
    <row r="61" spans="1:6" ht="16.5" x14ac:dyDescent="0.3">
      <c r="A61" s="26" t="s">
        <v>95</v>
      </c>
      <c r="B61" s="38" t="s">
        <v>208</v>
      </c>
      <c r="C61" s="57" t="s">
        <v>161</v>
      </c>
      <c r="D61" s="20">
        <v>1</v>
      </c>
      <c r="E61" s="26" t="s">
        <v>39</v>
      </c>
      <c r="F61" s="29"/>
    </row>
    <row r="62" spans="1:6" ht="16.5" x14ac:dyDescent="0.3">
      <c r="A62" s="26" t="s">
        <v>94</v>
      </c>
      <c r="B62" s="38" t="s">
        <v>209</v>
      </c>
      <c r="C62" s="57" t="s">
        <v>161</v>
      </c>
      <c r="D62" s="20">
        <v>1</v>
      </c>
      <c r="E62" s="26" t="s">
        <v>39</v>
      </c>
      <c r="F62" s="29"/>
    </row>
    <row r="63" spans="1:6" ht="16.5" x14ac:dyDescent="0.3">
      <c r="A63" s="26" t="s">
        <v>93</v>
      </c>
      <c r="B63" s="38" t="s">
        <v>210</v>
      </c>
      <c r="C63" s="57" t="s">
        <v>161</v>
      </c>
      <c r="D63" s="20">
        <v>1</v>
      </c>
      <c r="E63" s="26" t="s">
        <v>39</v>
      </c>
      <c r="F63" s="29"/>
    </row>
    <row r="64" spans="1:6" ht="16.5" x14ac:dyDescent="0.3">
      <c r="A64" s="26" t="s">
        <v>92</v>
      </c>
      <c r="B64" s="38" t="s">
        <v>211</v>
      </c>
      <c r="C64" s="57" t="s">
        <v>161</v>
      </c>
      <c r="D64" s="20">
        <v>1</v>
      </c>
      <c r="E64" s="26" t="s">
        <v>39</v>
      </c>
      <c r="F64" s="29"/>
    </row>
    <row r="65" spans="1:6" ht="16.5" x14ac:dyDescent="0.3">
      <c r="A65" s="26" t="s">
        <v>91</v>
      </c>
      <c r="B65" s="38" t="s">
        <v>212</v>
      </c>
      <c r="C65" s="57" t="s">
        <v>161</v>
      </c>
      <c r="D65" s="20">
        <v>1</v>
      </c>
      <c r="E65" s="26" t="s">
        <v>39</v>
      </c>
      <c r="F65" s="29"/>
    </row>
    <row r="66" spans="1:6" ht="16.5" x14ac:dyDescent="0.3">
      <c r="A66" s="26" t="s">
        <v>90</v>
      </c>
      <c r="B66" s="38" t="s">
        <v>213</v>
      </c>
      <c r="C66" s="57" t="s">
        <v>161</v>
      </c>
      <c r="D66" s="20">
        <v>1</v>
      </c>
      <c r="E66" s="26" t="s">
        <v>39</v>
      </c>
      <c r="F66" s="29"/>
    </row>
    <row r="67" spans="1:6" ht="16.5" x14ac:dyDescent="0.3">
      <c r="A67" s="26" t="s">
        <v>89</v>
      </c>
      <c r="B67" s="38" t="s">
        <v>214</v>
      </c>
      <c r="C67" s="57" t="s">
        <v>161</v>
      </c>
      <c r="D67" s="20">
        <v>1</v>
      </c>
      <c r="E67" s="26" t="s">
        <v>39</v>
      </c>
      <c r="F67" s="29"/>
    </row>
    <row r="68" spans="1:6" ht="16.5" x14ac:dyDescent="0.3">
      <c r="A68" s="26" t="s">
        <v>88</v>
      </c>
      <c r="B68" s="38" t="s">
        <v>215</v>
      </c>
      <c r="C68" s="57" t="s">
        <v>161</v>
      </c>
      <c r="D68" s="20">
        <v>1</v>
      </c>
      <c r="E68" s="26" t="s">
        <v>39</v>
      </c>
      <c r="F68" s="29"/>
    </row>
    <row r="69" spans="1:6" ht="16.5" x14ac:dyDescent="0.3">
      <c r="A69" s="26" t="s">
        <v>87</v>
      </c>
      <c r="B69" s="38" t="s">
        <v>84</v>
      </c>
      <c r="C69" s="57" t="s">
        <v>161</v>
      </c>
      <c r="D69" s="20">
        <v>1</v>
      </c>
      <c r="E69" s="26" t="s">
        <v>39</v>
      </c>
      <c r="F69" s="29"/>
    </row>
    <row r="70" spans="1:6" ht="16.5" x14ac:dyDescent="0.3">
      <c r="A70" s="26" t="s">
        <v>86</v>
      </c>
      <c r="B70" s="38" t="s">
        <v>216</v>
      </c>
      <c r="C70" s="57" t="s">
        <v>161</v>
      </c>
      <c r="D70" s="20">
        <v>1</v>
      </c>
      <c r="E70" s="26" t="s">
        <v>39</v>
      </c>
      <c r="F70" s="29"/>
    </row>
    <row r="71" spans="1:6" ht="16.5" x14ac:dyDescent="0.3">
      <c r="A71" s="26" t="s">
        <v>140</v>
      </c>
      <c r="B71" s="38" t="s">
        <v>217</v>
      </c>
      <c r="C71" s="57" t="s">
        <v>161</v>
      </c>
      <c r="D71" s="20">
        <v>1</v>
      </c>
      <c r="E71" s="26" t="s">
        <v>39</v>
      </c>
      <c r="F71" s="29"/>
    </row>
    <row r="72" spans="1:6" ht="16.5" x14ac:dyDescent="0.3">
      <c r="A72" s="26" t="s">
        <v>221</v>
      </c>
      <c r="B72" s="38" t="s">
        <v>218</v>
      </c>
      <c r="C72" s="57" t="s">
        <v>161</v>
      </c>
      <c r="D72" s="20">
        <v>1</v>
      </c>
      <c r="E72" s="26" t="s">
        <v>39</v>
      </c>
      <c r="F72" s="29"/>
    </row>
    <row r="73" spans="1:6" ht="16.5" x14ac:dyDescent="0.3">
      <c r="A73" s="26" t="s">
        <v>222</v>
      </c>
      <c r="B73" s="38" t="s">
        <v>219</v>
      </c>
      <c r="C73" s="57" t="s">
        <v>161</v>
      </c>
      <c r="D73" s="20">
        <v>1</v>
      </c>
      <c r="E73" s="26" t="s">
        <v>39</v>
      </c>
      <c r="F73" s="29"/>
    </row>
    <row r="74" spans="1:6" ht="16.5" x14ac:dyDescent="0.3">
      <c r="A74" s="26" t="s">
        <v>223</v>
      </c>
      <c r="B74" s="38" t="s">
        <v>220</v>
      </c>
      <c r="C74" s="57" t="s">
        <v>161</v>
      </c>
      <c r="D74" s="20">
        <v>1</v>
      </c>
      <c r="E74" s="26" t="s">
        <v>39</v>
      </c>
      <c r="F74" s="29"/>
    </row>
    <row r="75" spans="1:6" ht="16.5" x14ac:dyDescent="0.3">
      <c r="A75" s="18"/>
      <c r="B75" s="18"/>
      <c r="C75" s="117" t="s">
        <v>134</v>
      </c>
      <c r="D75" s="117"/>
      <c r="E75" s="117"/>
      <c r="F75" s="23">
        <f>SUM(F49:F74)</f>
        <v>0</v>
      </c>
    </row>
  </sheetData>
  <mergeCells count="6">
    <mergeCell ref="A1:F1"/>
    <mergeCell ref="C47:E47"/>
    <mergeCell ref="B20:D20"/>
    <mergeCell ref="C19:E19"/>
    <mergeCell ref="C75:E75"/>
    <mergeCell ref="B48:D48"/>
  </mergeCells>
  <phoneticPr fontId="11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Dobavnica rezervnih delov 2017</vt:lpstr>
      <vt:lpstr>List1</vt:lpstr>
      <vt:lpstr>'Dobavnica rezervnih delov 2017'!Področje_tiskanja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Remškar</dc:creator>
  <cp:lastModifiedBy>Irena KLIS PRESKER</cp:lastModifiedBy>
  <cp:lastPrinted>2023-03-09T12:20:39Z</cp:lastPrinted>
  <dcterms:created xsi:type="dcterms:W3CDTF">2020-04-08T16:09:04Z</dcterms:created>
  <dcterms:modified xsi:type="dcterms:W3CDTF">2023-04-13T08:35:54Z</dcterms:modified>
</cp:coreProperties>
</file>